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0" yWindow="0" windowWidth="15480" windowHeight="9735" tabRatio="598" activeTab="2"/>
  </bookViews>
  <sheets>
    <sheet name="для ФУ" sheetId="21" r:id="rId1"/>
    <sheet name="НН осн на дому" sheetId="20" r:id="rId2"/>
    <sheet name="расчет по услугам" sheetId="17" r:id="rId3"/>
    <sheet name="ИТОГО БНЗ" sheetId="9" r:id="rId4"/>
  </sheets>
  <externalReferences>
    <externalReference r:id="rId5"/>
    <externalReference r:id="rId6"/>
    <externalReference r:id="rId7"/>
  </externalReferences>
  <definedNames>
    <definedName name="иные" localSheetId="0">#REF!</definedName>
    <definedName name="иные" localSheetId="1">#REF!</definedName>
    <definedName name="иные" localSheetId="2">#REF!</definedName>
    <definedName name="иные">#REF!</definedName>
    <definedName name="материальные_запасы_основные_средства" localSheetId="0">#REF!</definedName>
    <definedName name="материальные_запасы_основные_средства" localSheetId="1">#REF!</definedName>
    <definedName name="материальные_запасы_основные_средства" localSheetId="2">#REF!</definedName>
    <definedName name="материальные_запасы_основные_средства">#REF!</definedName>
    <definedName name="_xlnm.Print_Area" localSheetId="0">'для ФУ'!$A$1:$O$15</definedName>
    <definedName name="_xlnm.Print_Area" localSheetId="3">'ИТОГО БНЗ'!$A$1:$L$10</definedName>
    <definedName name="_xlnm.Print_Area" localSheetId="1">'НН осн на дому'!$A$2:$AQ$144</definedName>
    <definedName name="_xlnm.Print_Area" localSheetId="2">'расчет по услугам'!$A$1:$BR$148</definedName>
    <definedName name="оплата_труда" localSheetId="0">#REF!</definedName>
    <definedName name="оплата_труда" localSheetId="1">#REF!</definedName>
    <definedName name="оплата_труда" localSheetId="2">#REF!</definedName>
    <definedName name="оплата_труда">#REF!</definedName>
    <definedName name="Список" localSheetId="0">#REF!</definedName>
    <definedName name="Список" localSheetId="1">#REF!</definedName>
    <definedName name="Список" localSheetId="2">#REF!</definedName>
    <definedName name="Список">#REF!</definedName>
  </definedNames>
  <calcPr calcId="125725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5" i="9"/>
  <c r="M5"/>
  <c r="P114" i="17"/>
  <c r="P113"/>
  <c r="P112"/>
  <c r="AM114"/>
  <c r="AM113"/>
  <c r="AM112"/>
  <c r="AY114"/>
  <c r="AY113"/>
  <c r="AY112"/>
  <c r="BK114"/>
  <c r="BK113"/>
  <c r="BK112"/>
  <c r="BV114"/>
  <c r="BV113"/>
  <c r="BV112"/>
  <c r="CG114"/>
  <c r="CG113"/>
  <c r="CG112"/>
  <c r="CQ55"/>
  <c r="AN42"/>
  <c r="AN41"/>
  <c r="AN40"/>
  <c r="AN39"/>
  <c r="AN38"/>
  <c r="AN37"/>
  <c r="AN36"/>
  <c r="AN34"/>
  <c r="AN33"/>
  <c r="AN32"/>
  <c r="AN30"/>
  <c r="AZ42"/>
  <c r="AZ41"/>
  <c r="AZ40"/>
  <c r="AZ39"/>
  <c r="AZ38"/>
  <c r="AZ37"/>
  <c r="AZ36"/>
  <c r="AZ34"/>
  <c r="AZ33"/>
  <c r="AZ32"/>
  <c r="AZ30"/>
  <c r="BL42"/>
  <c r="BL41"/>
  <c r="BL40"/>
  <c r="BL39"/>
  <c r="BL38"/>
  <c r="BL37"/>
  <c r="BL36"/>
  <c r="BL34"/>
  <c r="BL33"/>
  <c r="BL32"/>
  <c r="BL30"/>
  <c r="BW42"/>
  <c r="BW41"/>
  <c r="BW40"/>
  <c r="BW39"/>
  <c r="BW38"/>
  <c r="BW37"/>
  <c r="BW36"/>
  <c r="BW34"/>
  <c r="BW33"/>
  <c r="BW32"/>
  <c r="BW30"/>
  <c r="CH42"/>
  <c r="CH41"/>
  <c r="CH40"/>
  <c r="CH39"/>
  <c r="CH38"/>
  <c r="CH37"/>
  <c r="CH36"/>
  <c r="CH34"/>
  <c r="CH33"/>
  <c r="CH32"/>
  <c r="CH30"/>
  <c r="CF12"/>
  <c r="BU12"/>
  <c r="BJ12"/>
  <c r="AX12"/>
  <c r="AL12"/>
  <c r="M19" i="21"/>
  <c r="M13" i="9"/>
  <c r="N6" i="21" l="1"/>
  <c r="M7" l="1"/>
  <c r="I19"/>
  <c r="F19"/>
  <c r="H19" s="1"/>
  <c r="S10"/>
  <c r="K10"/>
  <c r="I10"/>
  <c r="H10"/>
  <c r="G10"/>
  <c r="F10"/>
  <c r="E10"/>
  <c r="D10"/>
  <c r="K9"/>
  <c r="I9"/>
  <c r="H9"/>
  <c r="G9"/>
  <c r="F9"/>
  <c r="E9"/>
  <c r="D9"/>
  <c r="K8"/>
  <c r="I8"/>
  <c r="H8"/>
  <c r="G8"/>
  <c r="F8"/>
  <c r="E8"/>
  <c r="D8"/>
  <c r="K7"/>
  <c r="I7"/>
  <c r="H7"/>
  <c r="G7"/>
  <c r="F7"/>
  <c r="E7"/>
  <c r="D7"/>
  <c r="B6"/>
  <c r="L6" s="1"/>
  <c r="K5"/>
  <c r="I5"/>
  <c r="H5"/>
  <c r="G5"/>
  <c r="F5"/>
  <c r="E5"/>
  <c r="D5"/>
  <c r="C5"/>
  <c r="B5"/>
  <c r="CK144" i="17"/>
  <c r="M17" i="9"/>
  <c r="CP150" i="17"/>
  <c r="AG24"/>
  <c r="P6" i="9"/>
  <c r="AN140" i="17"/>
  <c r="AM140" s="1"/>
  <c r="AP140" s="1"/>
  <c r="AZ140"/>
  <c r="AY140" s="1"/>
  <c r="BB140" s="1"/>
  <c r="BL140"/>
  <c r="BK140" s="1"/>
  <c r="BN140" s="1"/>
  <c r="BZ140"/>
  <c r="BO140" s="1"/>
  <c r="BC140" s="1"/>
  <c r="AQ140" s="1"/>
  <c r="BT140"/>
  <c r="BI140" s="1"/>
  <c r="AW140" s="1"/>
  <c r="AK140" s="1"/>
  <c r="I20" i="21" l="1"/>
  <c r="J19"/>
  <c r="BQ140" i="17"/>
  <c r="BE140"/>
  <c r="AS140"/>
  <c r="CP140"/>
  <c r="CH142" l="1"/>
  <c r="CJ142" s="1"/>
  <c r="CM142" s="1"/>
  <c r="BZ142"/>
  <c r="BW142"/>
  <c r="BY142" s="1"/>
  <c r="BO142"/>
  <c r="BL142"/>
  <c r="BK142" s="1"/>
  <c r="BN142" s="1"/>
  <c r="BC142"/>
  <c r="AZ142"/>
  <c r="AY142" s="1"/>
  <c r="BB142" s="1"/>
  <c r="AQ142"/>
  <c r="AN142"/>
  <c r="AM142" s="1"/>
  <c r="AP142" s="1"/>
  <c r="AN137"/>
  <c r="AZ137"/>
  <c r="AY137" s="1"/>
  <c r="BL137"/>
  <c r="BW135"/>
  <c r="BW136"/>
  <c r="BW137"/>
  <c r="BW138"/>
  <c r="BW139"/>
  <c r="BW141"/>
  <c r="BW143"/>
  <c r="BY143" s="1"/>
  <c r="BW144"/>
  <c r="BY135"/>
  <c r="BY136"/>
  <c r="BY137"/>
  <c r="BY138"/>
  <c r="BY139"/>
  <c r="BY141"/>
  <c r="AN136"/>
  <c r="AM136" s="1"/>
  <c r="AP136" s="1"/>
  <c r="AZ136"/>
  <c r="AY136" s="1"/>
  <c r="BB136" s="1"/>
  <c r="BL136"/>
  <c r="BK136" s="1"/>
  <c r="BN136" s="1"/>
  <c r="BT136"/>
  <c r="BI136" s="1"/>
  <c r="AW136" s="1"/>
  <c r="AK136" s="1"/>
  <c r="BT137"/>
  <c r="BI137" s="1"/>
  <c r="AW137" s="1"/>
  <c r="AK137" s="1"/>
  <c r="AN135"/>
  <c r="AM135" s="1"/>
  <c r="AP135" s="1"/>
  <c r="BL135"/>
  <c r="BK135" s="1"/>
  <c r="BN135" s="1"/>
  <c r="AZ135"/>
  <c r="AY135" s="1"/>
  <c r="BB135" s="1"/>
  <c r="BZ135"/>
  <c r="CB135" s="1"/>
  <c r="BZ136"/>
  <c r="CB136" s="1"/>
  <c r="BZ137"/>
  <c r="CB137" s="1"/>
  <c r="BZ138"/>
  <c r="BO138" s="1"/>
  <c r="BC138" s="1"/>
  <c r="AQ138" s="1"/>
  <c r="BT135"/>
  <c r="BI135" s="1"/>
  <c r="AW135" s="1"/>
  <c r="AK135" s="1"/>
  <c r="CH135"/>
  <c r="CJ135" s="1"/>
  <c r="CM135" s="1"/>
  <c r="CH136"/>
  <c r="CJ136" s="1"/>
  <c r="CM136" s="1"/>
  <c r="CH137"/>
  <c r="CJ137" s="1"/>
  <c r="CM137" s="1"/>
  <c r="CH138"/>
  <c r="CJ138" s="1"/>
  <c r="CM138" s="1"/>
  <c r="CH139"/>
  <c r="CJ139" s="1"/>
  <c r="CM139" s="1"/>
  <c r="CH141"/>
  <c r="CJ141" s="1"/>
  <c r="CM141" s="1"/>
  <c r="CH143"/>
  <c r="CJ143" s="1"/>
  <c r="CM143" s="1"/>
  <c r="AN144"/>
  <c r="AM144" s="1"/>
  <c r="AP144" s="1"/>
  <c r="BI144"/>
  <c r="AW144" s="1"/>
  <c r="AK144" s="1"/>
  <c r="BZ144"/>
  <c r="BO144" s="1"/>
  <c r="BC144" s="1"/>
  <c r="BW134"/>
  <c r="BY144"/>
  <c r="CB144" s="1"/>
  <c r="BW145"/>
  <c r="BY145"/>
  <c r="BT144"/>
  <c r="CM144"/>
  <c r="BL141"/>
  <c r="BL143"/>
  <c r="BL144"/>
  <c r="BK144" s="1"/>
  <c r="BN144" s="1"/>
  <c r="AN141"/>
  <c r="AN143"/>
  <c r="AM141"/>
  <c r="AP141" s="1"/>
  <c r="BK141"/>
  <c r="BN141" s="1"/>
  <c r="BI141"/>
  <c r="AW141" s="1"/>
  <c r="AK141" s="1"/>
  <c r="BT141"/>
  <c r="AZ139"/>
  <c r="AY139" s="1"/>
  <c r="BB139" s="1"/>
  <c r="AZ141"/>
  <c r="AY141" s="1"/>
  <c r="BB141" s="1"/>
  <c r="AZ143"/>
  <c r="AZ144"/>
  <c r="AY144" s="1"/>
  <c r="BB144" s="1"/>
  <c r="AZ145"/>
  <c r="AN139"/>
  <c r="AM139"/>
  <c r="AP139" s="1"/>
  <c r="BZ139"/>
  <c r="BO139" s="1"/>
  <c r="BC139" s="1"/>
  <c r="AQ139" s="1"/>
  <c r="BZ141"/>
  <c r="BO141" s="1"/>
  <c r="BZ143"/>
  <c r="BZ145"/>
  <c r="BO145" s="1"/>
  <c r="BC145" s="1"/>
  <c r="AQ145" s="1"/>
  <c r="BL139"/>
  <c r="BK139" s="1"/>
  <c r="BN139" s="1"/>
  <c r="BQ139" s="1"/>
  <c r="BT139"/>
  <c r="BI139" s="1"/>
  <c r="AW139" s="1"/>
  <c r="AK139" s="1"/>
  <c r="CA66"/>
  <c r="BT66"/>
  <c r="BI66" s="1"/>
  <c r="AW66" s="1"/>
  <c r="AK66" s="1"/>
  <c r="Y66" s="1"/>
  <c r="N66" s="1"/>
  <c r="BT65"/>
  <c r="BI65" s="1"/>
  <c r="AW65" s="1"/>
  <c r="AK65" s="1"/>
  <c r="Y65" s="1"/>
  <c r="N65" s="1"/>
  <c r="BT64"/>
  <c r="BI64" s="1"/>
  <c r="AW64" s="1"/>
  <c r="AK64" s="1"/>
  <c r="Y64" s="1"/>
  <c r="N64" s="1"/>
  <c r="BT127"/>
  <c r="BI127" s="1"/>
  <c r="BZ125"/>
  <c r="BO125" s="1"/>
  <c r="BC125" s="1"/>
  <c r="AQ125" s="1"/>
  <c r="BZ126"/>
  <c r="BO126" s="1"/>
  <c r="BC126" s="1"/>
  <c r="AQ126" s="1"/>
  <c r="BZ127"/>
  <c r="BO127" s="1"/>
  <c r="BC127" s="1"/>
  <c r="AQ127" s="1"/>
  <c r="BZ128"/>
  <c r="BO128" s="1"/>
  <c r="BC128" s="1"/>
  <c r="AQ128" s="1"/>
  <c r="BZ129"/>
  <c r="BO129" s="1"/>
  <c r="BC129" s="1"/>
  <c r="AQ129" s="1"/>
  <c r="BZ130"/>
  <c r="BO130" s="1"/>
  <c r="BC130" s="1"/>
  <c r="AQ130" s="1"/>
  <c r="BZ131"/>
  <c r="BO131" s="1"/>
  <c r="BC131" s="1"/>
  <c r="AQ131" s="1"/>
  <c r="BZ132"/>
  <c r="BO132" s="1"/>
  <c r="BC132" s="1"/>
  <c r="AQ132" s="1"/>
  <c r="BZ133"/>
  <c r="BO133" s="1"/>
  <c r="BC133" s="1"/>
  <c r="AQ133" s="1"/>
  <c r="BZ134"/>
  <c r="BO134" s="1"/>
  <c r="BC134" s="1"/>
  <c r="AQ134" s="1"/>
  <c r="BZ124"/>
  <c r="BO124" s="1"/>
  <c r="BC124" s="1"/>
  <c r="AQ124" s="1"/>
  <c r="CK118"/>
  <c r="CK119"/>
  <c r="CK121"/>
  <c r="CK120"/>
  <c r="BZ120" s="1"/>
  <c r="BO120" s="1"/>
  <c r="BC120" s="1"/>
  <c r="CK117"/>
  <c r="CK115"/>
  <c r="CK113"/>
  <c r="BZ113" s="1"/>
  <c r="BO113" s="1"/>
  <c r="BC113" s="1"/>
  <c r="CK112"/>
  <c r="CK114"/>
  <c r="CK116"/>
  <c r="BZ116" s="1"/>
  <c r="BO116" s="1"/>
  <c r="BC116" s="1"/>
  <c r="AQ116" s="1"/>
  <c r="BZ114"/>
  <c r="BO114" s="1"/>
  <c r="BC114" s="1"/>
  <c r="BZ115"/>
  <c r="BO115" s="1"/>
  <c r="BC115" s="1"/>
  <c r="BZ117"/>
  <c r="BO117" s="1"/>
  <c r="BC117" s="1"/>
  <c r="BZ118"/>
  <c r="BO118" s="1"/>
  <c r="BC118" s="1"/>
  <c r="BZ119"/>
  <c r="BO119" s="1"/>
  <c r="BC119" s="1"/>
  <c r="BZ121"/>
  <c r="BO121" s="1"/>
  <c r="BC121" s="1"/>
  <c r="BB137" l="1"/>
  <c r="BK137"/>
  <c r="BN137" s="1"/>
  <c r="AM137"/>
  <c r="AP137" s="1"/>
  <c r="CB142"/>
  <c r="BQ142"/>
  <c r="BE142"/>
  <c r="AS142"/>
  <c r="BE139"/>
  <c r="CB143"/>
  <c r="BO135"/>
  <c r="BC135" s="1"/>
  <c r="AQ135" s="1"/>
  <c r="AS135" s="1"/>
  <c r="CB141"/>
  <c r="CB138"/>
  <c r="BO136"/>
  <c r="BC136" s="1"/>
  <c r="AQ136" s="1"/>
  <c r="AS136" s="1"/>
  <c r="CB139"/>
  <c r="BQ136"/>
  <c r="BO137"/>
  <c r="BC137" s="1"/>
  <c r="AQ137" s="1"/>
  <c r="AS139"/>
  <c r="BO143"/>
  <c r="BC143" s="1"/>
  <c r="AQ143" s="1"/>
  <c r="CB145"/>
  <c r="BE144"/>
  <c r="AQ144"/>
  <c r="BQ144"/>
  <c r="AS144"/>
  <c r="BQ141"/>
  <c r="BC141"/>
  <c r="CP139" l="1"/>
  <c r="AS137"/>
  <c r="BE135"/>
  <c r="CP135" s="1"/>
  <c r="BQ135"/>
  <c r="CP142"/>
  <c r="BE136"/>
  <c r="CP136" s="1"/>
  <c r="BE137"/>
  <c r="BQ137"/>
  <c r="CP144"/>
  <c r="AQ141"/>
  <c r="AS141" s="1"/>
  <c r="BE141"/>
  <c r="CP137" l="1"/>
  <c r="CP141"/>
  <c r="AQ113" l="1"/>
  <c r="BO109"/>
  <c r="BC109" s="1"/>
  <c r="AQ109" s="1"/>
  <c r="AE109" s="1"/>
  <c r="T109" s="1"/>
  <c r="BZ109"/>
  <c r="BZ108"/>
  <c r="BO108" s="1"/>
  <c r="BC108" s="1"/>
  <c r="AQ108" s="1"/>
  <c r="AE108" s="1"/>
  <c r="T108" s="1"/>
  <c r="BZ103"/>
  <c r="BO103" s="1"/>
  <c r="BC103" s="1"/>
  <c r="AQ103" s="1"/>
  <c r="AE103" s="1"/>
  <c r="T103" s="1"/>
  <c r="BZ104"/>
  <c r="BO104" s="1"/>
  <c r="BC104" s="1"/>
  <c r="AQ104" s="1"/>
  <c r="AE104" s="1"/>
  <c r="T104" s="1"/>
  <c r="BZ105"/>
  <c r="BO105" s="1"/>
  <c r="BC105" s="1"/>
  <c r="AQ105" s="1"/>
  <c r="AE105" s="1"/>
  <c r="T105" s="1"/>
  <c r="BZ102"/>
  <c r="BO102" s="1"/>
  <c r="BC102" s="1"/>
  <c r="AQ102" s="1"/>
  <c r="AE102" s="1"/>
  <c r="T102" s="1"/>
  <c r="BZ89"/>
  <c r="BO89" s="1"/>
  <c r="BC89" s="1"/>
  <c r="AQ89" s="1"/>
  <c r="AE89" s="1"/>
  <c r="T89" s="1"/>
  <c r="BZ90"/>
  <c r="BO90" s="1"/>
  <c r="BC90" s="1"/>
  <c r="AQ90" s="1"/>
  <c r="AE90" s="1"/>
  <c r="T90" s="1"/>
  <c r="BZ91"/>
  <c r="BO91" s="1"/>
  <c r="BC91" s="1"/>
  <c r="AQ91" s="1"/>
  <c r="AE91" s="1"/>
  <c r="T91" s="1"/>
  <c r="BZ92"/>
  <c r="BO92" s="1"/>
  <c r="BC92" s="1"/>
  <c r="AQ92" s="1"/>
  <c r="AE92" s="1"/>
  <c r="T92" s="1"/>
  <c r="BZ93"/>
  <c r="BO93" s="1"/>
  <c r="BC93" s="1"/>
  <c r="AQ93" s="1"/>
  <c r="AE93" s="1"/>
  <c r="T93" s="1"/>
  <c r="BZ94"/>
  <c r="BO94" s="1"/>
  <c r="BC94" s="1"/>
  <c r="AQ94" s="1"/>
  <c r="AE94" s="1"/>
  <c r="T94" s="1"/>
  <c r="BZ88"/>
  <c r="BO88" s="1"/>
  <c r="BC88" s="1"/>
  <c r="AQ88" s="1"/>
  <c r="AE88" s="1"/>
  <c r="T88" s="1"/>
  <c r="P94"/>
  <c r="P93"/>
  <c r="P92"/>
  <c r="P91"/>
  <c r="P90"/>
  <c r="P89"/>
  <c r="P88"/>
  <c r="BZ83"/>
  <c r="BZ84"/>
  <c r="BZ85"/>
  <c r="BZ82"/>
  <c r="BO83"/>
  <c r="BO84"/>
  <c r="BO85"/>
  <c r="BO82"/>
  <c r="BC83"/>
  <c r="BC84"/>
  <c r="AQ84" s="1"/>
  <c r="AE84" s="1"/>
  <c r="T84" s="1"/>
  <c r="BC85"/>
  <c r="AQ85" s="1"/>
  <c r="AE85" s="1"/>
  <c r="T85" s="1"/>
  <c r="BC82"/>
  <c r="AQ82" s="1"/>
  <c r="AE82" s="1"/>
  <c r="T82" s="1"/>
  <c r="AQ83"/>
  <c r="AE83" s="1"/>
  <c r="T83" s="1"/>
  <c r="CA61"/>
  <c r="BP61" s="1"/>
  <c r="BD61" s="1"/>
  <c r="AR61" s="1"/>
  <c r="AF61" s="1"/>
  <c r="U61" s="1"/>
  <c r="CA62"/>
  <c r="BP62" s="1"/>
  <c r="BD62" s="1"/>
  <c r="AR62" s="1"/>
  <c r="AF62" s="1"/>
  <c r="U62" s="1"/>
  <c r="CA63"/>
  <c r="BP63" s="1"/>
  <c r="BD63" s="1"/>
  <c r="AR63" s="1"/>
  <c r="AF63" s="1"/>
  <c r="U63" s="1"/>
  <c r="CA64"/>
  <c r="BP64" s="1"/>
  <c r="BD64" s="1"/>
  <c r="AR64" s="1"/>
  <c r="AF64" s="1"/>
  <c r="U64" s="1"/>
  <c r="CA65"/>
  <c r="BP66"/>
  <c r="CA60"/>
  <c r="BP60" s="1"/>
  <c r="AF67"/>
  <c r="AF68"/>
  <c r="AF69"/>
  <c r="AF70"/>
  <c r="AF71"/>
  <c r="AF72"/>
  <c r="AF73"/>
  <c r="AF74"/>
  <c r="AF75"/>
  <c r="AF76"/>
  <c r="CA30"/>
  <c r="CA31"/>
  <c r="CA32"/>
  <c r="BP32" s="1"/>
  <c r="BD32" s="1"/>
  <c r="AR32" s="1"/>
  <c r="CA33"/>
  <c r="CA34"/>
  <c r="CA35"/>
  <c r="CA36"/>
  <c r="CA37"/>
  <c r="CA38"/>
  <c r="CA39"/>
  <c r="CA40"/>
  <c r="CA41"/>
  <c r="CA42"/>
  <c r="CA43"/>
  <c r="CA44"/>
  <c r="CA45"/>
  <c r="CA46"/>
  <c r="CA47"/>
  <c r="BP47" s="1"/>
  <c r="BD47" s="1"/>
  <c r="AR47" s="1"/>
  <c r="CA48"/>
  <c r="BP48" s="1"/>
  <c r="BD48" s="1"/>
  <c r="AR48" s="1"/>
  <c r="CA49"/>
  <c r="CA50"/>
  <c r="BP50" s="1"/>
  <c r="BD50" s="1"/>
  <c r="AR50" s="1"/>
  <c r="CA51"/>
  <c r="BP51" s="1"/>
  <c r="BD51" s="1"/>
  <c r="AR51" s="1"/>
  <c r="CA52"/>
  <c r="BP52" s="1"/>
  <c r="BD52" s="1"/>
  <c r="AR52" s="1"/>
  <c r="CA53"/>
  <c r="CA54"/>
  <c r="BP54" s="1"/>
  <c r="BD54" s="1"/>
  <c r="AR54" s="1"/>
  <c r="CA29"/>
  <c r="BP29" s="1"/>
  <c r="BP31"/>
  <c r="BD31" s="1"/>
  <c r="AR31" s="1"/>
  <c r="BP49"/>
  <c r="BD49" s="1"/>
  <c r="AR49" s="1"/>
  <c r="BP53"/>
  <c r="BD53" s="1"/>
  <c r="AR53" s="1"/>
  <c r="CL18"/>
  <c r="CL17"/>
  <c r="CL13"/>
  <c r="CL14"/>
  <c r="CL16"/>
  <c r="CA16" s="1"/>
  <c r="BP16" s="1"/>
  <c r="CL12"/>
  <c r="CL15"/>
  <c r="CA15" s="1"/>
  <c r="BP15" s="1"/>
  <c r="BD15" s="1"/>
  <c r="AR15" s="1"/>
  <c r="AF15" s="1"/>
  <c r="U15" s="1"/>
  <c r="CL19"/>
  <c r="CA17"/>
  <c r="BP17" s="1"/>
  <c r="BD17" s="1"/>
  <c r="AR17" s="1"/>
  <c r="AF17" s="1"/>
  <c r="U17" s="1"/>
  <c r="CA14"/>
  <c r="BP14" s="1"/>
  <c r="CA18"/>
  <c r="BP18" s="1"/>
  <c r="BD18" s="1"/>
  <c r="AR18" s="1"/>
  <c r="AF18" s="1"/>
  <c r="U18" s="1"/>
  <c r="CA13"/>
  <c r="BP13" s="1"/>
  <c r="BD13" s="1"/>
  <c r="AR13" s="1"/>
  <c r="AF13" s="1"/>
  <c r="U13" s="1"/>
  <c r="CA19"/>
  <c r="BP19" s="1"/>
  <c r="BD19" s="1"/>
  <c r="AR19" s="1"/>
  <c r="AF19" s="1"/>
  <c r="U19" s="1"/>
  <c r="CA20"/>
  <c r="BP20" s="1"/>
  <c r="BD20" s="1"/>
  <c r="AR20" s="1"/>
  <c r="AF20" s="1"/>
  <c r="U20" s="1"/>
  <c r="CA12"/>
  <c r="BP12" s="1"/>
  <c r="BD12" s="1"/>
  <c r="AR12" s="1"/>
  <c r="AF12" s="1"/>
  <c r="U12" s="1"/>
  <c r="BD66" l="1"/>
  <c r="AR66" s="1"/>
  <c r="AF66" s="1"/>
  <c r="U66" s="1"/>
  <c r="BP65"/>
  <c r="BD65" s="1"/>
  <c r="AR65" s="1"/>
  <c r="AF65" s="1"/>
  <c r="U65" s="1"/>
  <c r="BD16"/>
  <c r="AR16" s="1"/>
  <c r="AF16" s="1"/>
  <c r="U16" s="1"/>
  <c r="BD14"/>
  <c r="AR14" s="1"/>
  <c r="AF14" s="1"/>
  <c r="U14" s="1"/>
  <c r="M12" i="9" l="1"/>
  <c r="J18"/>
  <c r="AQ118" i="17"/>
  <c r="AE118" s="1"/>
  <c r="T118" s="1"/>
  <c r="BT132" l="1"/>
  <c r="BI132" s="1"/>
  <c r="AW132" s="1"/>
  <c r="AK132" s="1"/>
  <c r="BT131"/>
  <c r="BI131" s="1"/>
  <c r="AW131" s="1"/>
  <c r="AK131" s="1"/>
  <c r="AW127"/>
  <c r="AK127" s="1"/>
  <c r="Y127" s="1"/>
  <c r="N127" s="1"/>
  <c r="AQ121" l="1"/>
  <c r="AE121" s="1"/>
  <c r="T121" s="1"/>
  <c r="AQ120"/>
  <c r="AE120" s="1"/>
  <c r="T120" s="1"/>
  <c r="AQ119"/>
  <c r="AE119" s="1"/>
  <c r="T119" s="1"/>
  <c r="AQ117"/>
  <c r="AE117" s="1"/>
  <c r="T117" s="1"/>
  <c r="AE116"/>
  <c r="T116" s="1"/>
  <c r="AQ115"/>
  <c r="AE115" s="1"/>
  <c r="T115" s="1"/>
  <c r="BZ112"/>
  <c r="BO112" s="1"/>
  <c r="AB97"/>
  <c r="BC112" l="1"/>
  <c r="AQ112" s="1"/>
  <c r="AE112" s="1"/>
  <c r="T112" s="1"/>
  <c r="AQ114"/>
  <c r="AE114" s="1"/>
  <c r="T114" s="1"/>
  <c r="AE113"/>
  <c r="T113" s="1"/>
  <c r="BW103"/>
  <c r="BY103" s="1"/>
  <c r="BW104"/>
  <c r="BY104" s="1"/>
  <c r="BW105"/>
  <c r="BY105" s="1"/>
  <c r="BI103"/>
  <c r="BT103" s="1"/>
  <c r="AZ103"/>
  <c r="AZ104"/>
  <c r="AZ105"/>
  <c r="Q103"/>
  <c r="S103" s="1"/>
  <c r="Q104"/>
  <c r="S104" s="1"/>
  <c r="AW43"/>
  <c r="BI43" s="1"/>
  <c r="AY104" l="1"/>
  <c r="BB104" s="1"/>
  <c r="BE104" s="1"/>
  <c r="AY105"/>
  <c r="BB105" s="1"/>
  <c r="BE105" s="1"/>
  <c r="AY103"/>
  <c r="BB103" s="1"/>
  <c r="BE103" s="1"/>
  <c r="CB105"/>
  <c r="CB104"/>
  <c r="CB103"/>
  <c r="I12" l="1"/>
  <c r="Q19" l="1"/>
  <c r="C43" i="20" l="1"/>
  <c r="C44"/>
  <c r="C45"/>
  <c r="C28"/>
  <c r="C29"/>
  <c r="C30"/>
  <c r="C31"/>
  <c r="C32"/>
  <c r="C33"/>
  <c r="C34"/>
  <c r="C35"/>
  <c r="C36"/>
  <c r="C37"/>
  <c r="C38"/>
  <c r="C39"/>
  <c r="C40"/>
  <c r="C41"/>
  <c r="C42"/>
  <c r="C27"/>
  <c r="C13"/>
  <c r="E144"/>
  <c r="C144"/>
  <c r="AE143"/>
  <c r="AD143" s="1"/>
  <c r="AG143" s="1"/>
  <c r="AJ143" s="1"/>
  <c r="AY143" s="1"/>
  <c r="T143"/>
  <c r="S143" s="1"/>
  <c r="V143" s="1"/>
  <c r="Y143" s="1"/>
  <c r="H143"/>
  <c r="K143" s="1"/>
  <c r="E143"/>
  <c r="C143"/>
  <c r="AD142"/>
  <c r="AG142" s="1"/>
  <c r="AJ142" s="1"/>
  <c r="AY142" s="1"/>
  <c r="S142"/>
  <c r="V142" s="1"/>
  <c r="Y142" s="1"/>
  <c r="H142"/>
  <c r="K142" s="1"/>
  <c r="E142"/>
  <c r="C142"/>
  <c r="E141"/>
  <c r="C141"/>
  <c r="E140"/>
  <c r="C140"/>
  <c r="H139"/>
  <c r="K139" s="1"/>
  <c r="E139"/>
  <c r="C139"/>
  <c r="H138"/>
  <c r="K138" s="1"/>
  <c r="E138"/>
  <c r="C138"/>
  <c r="H137"/>
  <c r="K137" s="1"/>
  <c r="E137"/>
  <c r="C137"/>
  <c r="H136"/>
  <c r="K136" s="1"/>
  <c r="E136"/>
  <c r="C136"/>
  <c r="H135"/>
  <c r="K135" s="1"/>
  <c r="H134"/>
  <c r="K134" s="1"/>
  <c r="H133"/>
  <c r="K133" s="1"/>
  <c r="E133"/>
  <c r="C133"/>
  <c r="H132"/>
  <c r="K132" s="1"/>
  <c r="E132"/>
  <c r="C132"/>
  <c r="H131"/>
  <c r="K131" s="1"/>
  <c r="E131"/>
  <c r="C131"/>
  <c r="H130"/>
  <c r="K130" s="1"/>
  <c r="E130"/>
  <c r="C130"/>
  <c r="H129"/>
  <c r="K129" s="1"/>
  <c r="E129"/>
  <c r="C129"/>
  <c r="AT128"/>
  <c r="AH128"/>
  <c r="W128"/>
  <c r="I128"/>
  <c r="H128"/>
  <c r="E128"/>
  <c r="C128"/>
  <c r="H127"/>
  <c r="K127" s="1"/>
  <c r="E127"/>
  <c r="C127"/>
  <c r="H126"/>
  <c r="K126" s="1"/>
  <c r="E126"/>
  <c r="C126"/>
  <c r="H125"/>
  <c r="K125" s="1"/>
  <c r="E125"/>
  <c r="C125"/>
  <c r="H124"/>
  <c r="K124" s="1"/>
  <c r="E124"/>
  <c r="C124"/>
  <c r="H123"/>
  <c r="K123" s="1"/>
  <c r="E123"/>
  <c r="C123"/>
  <c r="H122"/>
  <c r="K122" s="1"/>
  <c r="E122"/>
  <c r="C122"/>
  <c r="AQ121"/>
  <c r="AS121" s="1"/>
  <c r="AV121" s="1"/>
  <c r="AZ121" s="1"/>
  <c r="AE121"/>
  <c r="AE122" s="1"/>
  <c r="T121"/>
  <c r="T122" s="1"/>
  <c r="H121"/>
  <c r="K121" s="1"/>
  <c r="E121"/>
  <c r="C121"/>
  <c r="AS120"/>
  <c r="AV120" s="1"/>
  <c r="AZ120" s="1"/>
  <c r="AD120"/>
  <c r="AG120" s="1"/>
  <c r="AJ120" s="1"/>
  <c r="AY120" s="1"/>
  <c r="V120"/>
  <c r="Y120" s="1"/>
  <c r="S120"/>
  <c r="K120"/>
  <c r="H120"/>
  <c r="E120"/>
  <c r="C120"/>
  <c r="AY117"/>
  <c r="AZ116"/>
  <c r="AY116"/>
  <c r="AT116"/>
  <c r="AY115"/>
  <c r="AT115"/>
  <c r="AY114"/>
  <c r="AT114"/>
  <c r="AY113"/>
  <c r="AT113"/>
  <c r="AQ113"/>
  <c r="AQ115" s="1"/>
  <c r="BA112"/>
  <c r="AY112"/>
  <c r="BB112" s="1"/>
  <c r="E112"/>
  <c r="C112"/>
  <c r="AT111"/>
  <c r="AH111"/>
  <c r="W111"/>
  <c r="I111"/>
  <c r="H111"/>
  <c r="E111"/>
  <c r="C111"/>
  <c r="AT110"/>
  <c r="AH110"/>
  <c r="W110"/>
  <c r="I110"/>
  <c r="H110"/>
  <c r="E110"/>
  <c r="C110"/>
  <c r="AT109"/>
  <c r="AQ109"/>
  <c r="AQ110" s="1"/>
  <c r="AS110" s="1"/>
  <c r="AV110" s="1"/>
  <c r="BA110" s="1"/>
  <c r="AP109"/>
  <c r="AH109"/>
  <c r="AE109"/>
  <c r="AE110" s="1"/>
  <c r="AD110" s="1"/>
  <c r="AG110" s="1"/>
  <c r="AJ110" s="1"/>
  <c r="AY110" s="1"/>
  <c r="W109"/>
  <c r="T109"/>
  <c r="T110" s="1"/>
  <c r="I109"/>
  <c r="H109"/>
  <c r="E109"/>
  <c r="C109"/>
  <c r="AT108"/>
  <c r="AP108"/>
  <c r="AS108" s="1"/>
  <c r="AV108" s="1"/>
  <c r="AH108"/>
  <c r="AG108"/>
  <c r="AJ108" s="1"/>
  <c r="AD108"/>
  <c r="W108"/>
  <c r="S108"/>
  <c r="V108" s="1"/>
  <c r="I108"/>
  <c r="H108"/>
  <c r="E108"/>
  <c r="C108"/>
  <c r="E107"/>
  <c r="C107"/>
  <c r="E106"/>
  <c r="C106"/>
  <c r="E105"/>
  <c r="C105"/>
  <c r="E104"/>
  <c r="C104"/>
  <c r="C103"/>
  <c r="C102"/>
  <c r="C101"/>
  <c r="AY100"/>
  <c r="AP98"/>
  <c r="BA98" s="1"/>
  <c r="BA99" s="1"/>
  <c r="AD98"/>
  <c r="AG98" s="1"/>
  <c r="AJ98" s="1"/>
  <c r="V98"/>
  <c r="Y98" s="1"/>
  <c r="Y99" s="1"/>
  <c r="S98"/>
  <c r="K98"/>
  <c r="K99" s="1"/>
  <c r="H98"/>
  <c r="E98"/>
  <c r="AY97"/>
  <c r="AP95"/>
  <c r="BA95" s="1"/>
  <c r="AD95"/>
  <c r="AG95" s="1"/>
  <c r="AJ95" s="1"/>
  <c r="AY95" s="1"/>
  <c r="S95"/>
  <c r="V95" s="1"/>
  <c r="Y95" s="1"/>
  <c r="H95"/>
  <c r="K95" s="1"/>
  <c r="E95"/>
  <c r="AP94"/>
  <c r="AS94" s="1"/>
  <c r="AV94" s="1"/>
  <c r="AD94"/>
  <c r="AG94" s="1"/>
  <c r="AJ94" s="1"/>
  <c r="AY94" s="1"/>
  <c r="S94"/>
  <c r="V94" s="1"/>
  <c r="Y94" s="1"/>
  <c r="H94"/>
  <c r="K94" s="1"/>
  <c r="E94"/>
  <c r="BA93"/>
  <c r="AS93"/>
  <c r="AV93" s="1"/>
  <c r="AD93"/>
  <c r="AG93" s="1"/>
  <c r="AJ93" s="1"/>
  <c r="AY93" s="1"/>
  <c r="S93"/>
  <c r="V93" s="1"/>
  <c r="Y93" s="1"/>
  <c r="H93"/>
  <c r="K93" s="1"/>
  <c r="E93"/>
  <c r="BA92"/>
  <c r="AS92"/>
  <c r="AV92" s="1"/>
  <c r="AD92"/>
  <c r="AG92" s="1"/>
  <c r="AJ92" s="1"/>
  <c r="S92"/>
  <c r="V92" s="1"/>
  <c r="Y92" s="1"/>
  <c r="H92"/>
  <c r="K92" s="1"/>
  <c r="K96" s="1"/>
  <c r="E92"/>
  <c r="C92"/>
  <c r="AY91"/>
  <c r="AQ89"/>
  <c r="AS89" s="1"/>
  <c r="AV89" s="1"/>
  <c r="AE89"/>
  <c r="AG89" s="1"/>
  <c r="AJ89" s="1"/>
  <c r="AY89" s="1"/>
  <c r="T89"/>
  <c r="V89" s="1"/>
  <c r="Y89" s="1"/>
  <c r="H89"/>
  <c r="K89" s="1"/>
  <c r="AQ88"/>
  <c r="AS88" s="1"/>
  <c r="AV88" s="1"/>
  <c r="AE88"/>
  <c r="AG88" s="1"/>
  <c r="AJ88" s="1"/>
  <c r="AY88" s="1"/>
  <c r="T88"/>
  <c r="V88" s="1"/>
  <c r="Y88" s="1"/>
  <c r="H88"/>
  <c r="K88" s="1"/>
  <c r="AQ87"/>
  <c r="AS87" s="1"/>
  <c r="AV87" s="1"/>
  <c r="AE87"/>
  <c r="AG87" s="1"/>
  <c r="AJ87" s="1"/>
  <c r="T87"/>
  <c r="V87" s="1"/>
  <c r="Y87" s="1"/>
  <c r="H87"/>
  <c r="K87" s="1"/>
  <c r="K90" s="1"/>
  <c r="AZ85"/>
  <c r="AT84"/>
  <c r="AP84"/>
  <c r="AH84"/>
  <c r="W84"/>
  <c r="I84"/>
  <c r="H84"/>
  <c r="AP83"/>
  <c r="BA83" s="1"/>
  <c r="AE83"/>
  <c r="AE84" s="1"/>
  <c r="AD84" s="1"/>
  <c r="AG84" s="1"/>
  <c r="T83"/>
  <c r="T84" s="1"/>
  <c r="S84" s="1"/>
  <c r="V84" s="1"/>
  <c r="H83"/>
  <c r="K83" s="1"/>
  <c r="AP82"/>
  <c r="BA82" s="1"/>
  <c r="AD82"/>
  <c r="AG82" s="1"/>
  <c r="AJ82" s="1"/>
  <c r="AY82" s="1"/>
  <c r="S82"/>
  <c r="V82" s="1"/>
  <c r="Y82" s="1"/>
  <c r="H82"/>
  <c r="K82" s="1"/>
  <c r="E82"/>
  <c r="C82"/>
  <c r="AP81"/>
  <c r="BA81" s="1"/>
  <c r="H81"/>
  <c r="K81" s="1"/>
  <c r="E81"/>
  <c r="C81"/>
  <c r="E80"/>
  <c r="C80"/>
  <c r="E79"/>
  <c r="C79"/>
  <c r="AP78"/>
  <c r="BA78" s="1"/>
  <c r="K78"/>
  <c r="H78"/>
  <c r="E78"/>
  <c r="C78"/>
  <c r="AQ77"/>
  <c r="AQ78" s="1"/>
  <c r="AP77"/>
  <c r="AS77" s="1"/>
  <c r="AV77" s="1"/>
  <c r="AE77"/>
  <c r="AE78" s="1"/>
  <c r="AE81" s="1"/>
  <c r="AD81" s="1"/>
  <c r="AG81" s="1"/>
  <c r="AJ81" s="1"/>
  <c r="AY81" s="1"/>
  <c r="AZ81" s="1"/>
  <c r="AD77"/>
  <c r="AG77" s="1"/>
  <c r="AJ77" s="1"/>
  <c r="AY77" s="1"/>
  <c r="T77"/>
  <c r="T78" s="1"/>
  <c r="T81" s="1"/>
  <c r="S81" s="1"/>
  <c r="V81" s="1"/>
  <c r="Y81" s="1"/>
  <c r="H77"/>
  <c r="K77" s="1"/>
  <c r="E77"/>
  <c r="C77"/>
  <c r="AP76"/>
  <c r="BA76" s="1"/>
  <c r="AG76"/>
  <c r="AJ76" s="1"/>
  <c r="AD76"/>
  <c r="S76"/>
  <c r="V76" s="1"/>
  <c r="Y76" s="1"/>
  <c r="H76"/>
  <c r="K76" s="1"/>
  <c r="K85" s="1"/>
  <c r="E76"/>
  <c r="C76"/>
  <c r="AZ74"/>
  <c r="AZ75" s="1"/>
  <c r="AP73"/>
  <c r="BA73" s="1"/>
  <c r="H73"/>
  <c r="K73" s="1"/>
  <c r="E73"/>
  <c r="BA72"/>
  <c r="AP72"/>
  <c r="E72"/>
  <c r="H72" s="1"/>
  <c r="K72" s="1"/>
  <c r="AQ71"/>
  <c r="AP71"/>
  <c r="BA71" s="1"/>
  <c r="AE71"/>
  <c r="AE72" s="1"/>
  <c r="T71"/>
  <c r="T72" s="1"/>
  <c r="E71"/>
  <c r="H71" s="1"/>
  <c r="K71" s="1"/>
  <c r="AP70"/>
  <c r="BA70" s="1"/>
  <c r="AD70"/>
  <c r="AG70" s="1"/>
  <c r="AJ70" s="1"/>
  <c r="S70"/>
  <c r="V70" s="1"/>
  <c r="Y70" s="1"/>
  <c r="E70"/>
  <c r="H70" s="1"/>
  <c r="K70" s="1"/>
  <c r="K74" s="1"/>
  <c r="AV67"/>
  <c r="AS66"/>
  <c r="AV66" s="1"/>
  <c r="AG66"/>
  <c r="AJ66" s="1"/>
  <c r="AY66" s="1"/>
  <c r="V66"/>
  <c r="Y66" s="1"/>
  <c r="H66"/>
  <c r="K66" s="1"/>
  <c r="AR65"/>
  <c r="AS65" s="1"/>
  <c r="AV65" s="1"/>
  <c r="AF65"/>
  <c r="AG65" s="1"/>
  <c r="AJ65" s="1"/>
  <c r="AY65" s="1"/>
  <c r="U65"/>
  <c r="V65" s="1"/>
  <c r="Y65" s="1"/>
  <c r="G65"/>
  <c r="H65" s="1"/>
  <c r="K65" s="1"/>
  <c r="AR64"/>
  <c r="AS64" s="1"/>
  <c r="AV64" s="1"/>
  <c r="AF64"/>
  <c r="AG64" s="1"/>
  <c r="AJ64" s="1"/>
  <c r="AY64" s="1"/>
  <c r="U64"/>
  <c r="V64" s="1"/>
  <c r="Y64" s="1"/>
  <c r="G64"/>
  <c r="H64" s="1"/>
  <c r="K64" s="1"/>
  <c r="AR63"/>
  <c r="AS63" s="1"/>
  <c r="AV63" s="1"/>
  <c r="AF63"/>
  <c r="AG63" s="1"/>
  <c r="AJ63" s="1"/>
  <c r="AY63" s="1"/>
  <c r="U63"/>
  <c r="V63" s="1"/>
  <c r="Y63" s="1"/>
  <c r="G63"/>
  <c r="H63" s="1"/>
  <c r="K63" s="1"/>
  <c r="AS62"/>
  <c r="AV62" s="1"/>
  <c r="AR62"/>
  <c r="AF62"/>
  <c r="AG62" s="1"/>
  <c r="AJ62" s="1"/>
  <c r="AY62" s="1"/>
  <c r="U62"/>
  <c r="V62" s="1"/>
  <c r="Y62" s="1"/>
  <c r="G62"/>
  <c r="H62" s="1"/>
  <c r="K62" s="1"/>
  <c r="AR61"/>
  <c r="AS61" s="1"/>
  <c r="AV61" s="1"/>
  <c r="AR60"/>
  <c r="AS60" s="1"/>
  <c r="AV60" s="1"/>
  <c r="AR59"/>
  <c r="AS59" s="1"/>
  <c r="AV59" s="1"/>
  <c r="AR58"/>
  <c r="AS58" s="1"/>
  <c r="AV58" s="1"/>
  <c r="AR57"/>
  <c r="AS57" s="1"/>
  <c r="AV57" s="1"/>
  <c r="E57"/>
  <c r="C57"/>
  <c r="E56"/>
  <c r="C56"/>
  <c r="E55"/>
  <c r="C55"/>
  <c r="E54"/>
  <c r="C54"/>
  <c r="BB50"/>
  <c r="BA50"/>
  <c r="AY50"/>
  <c r="C50"/>
  <c r="BB49"/>
  <c r="AY49"/>
  <c r="C49"/>
  <c r="BA48"/>
  <c r="AY48"/>
  <c r="AV48"/>
  <c r="BB48" s="1"/>
  <c r="AS48"/>
  <c r="C48"/>
  <c r="BA47"/>
  <c r="AY47"/>
  <c r="C47"/>
  <c r="BA46"/>
  <c r="AY46"/>
  <c r="E46"/>
  <c r="D46"/>
  <c r="C46"/>
  <c r="BA45"/>
  <c r="AR45"/>
  <c r="AR46" s="1"/>
  <c r="AE45"/>
  <c r="AG45" s="1"/>
  <c r="AJ45" s="1"/>
  <c r="AY45" s="1"/>
  <c r="T45"/>
  <c r="V45" s="1"/>
  <c r="Y45" s="1"/>
  <c r="H45"/>
  <c r="K45" s="1"/>
  <c r="D45"/>
  <c r="BA44"/>
  <c r="AS44"/>
  <c r="AV44" s="1"/>
  <c r="BB44" s="1"/>
  <c r="D44"/>
  <c r="BB43"/>
  <c r="BA43"/>
  <c r="D43"/>
  <c r="BA42"/>
  <c r="AS42"/>
  <c r="AV42" s="1"/>
  <c r="BB42" s="1"/>
  <c r="BA41"/>
  <c r="AS41"/>
  <c r="AV41" s="1"/>
  <c r="BB41" s="1"/>
  <c r="D41"/>
  <c r="BA40"/>
  <c r="AS40"/>
  <c r="AV40" s="1"/>
  <c r="BB40" s="1"/>
  <c r="D40"/>
  <c r="BA39"/>
  <c r="D39"/>
  <c r="BA38"/>
  <c r="D38"/>
  <c r="BA37"/>
  <c r="BA36"/>
  <c r="BA35"/>
  <c r="BA34"/>
  <c r="D34"/>
  <c r="BA33"/>
  <c r="BA32"/>
  <c r="AR32"/>
  <c r="AR33" s="1"/>
  <c r="BA31"/>
  <c r="AV31"/>
  <c r="BB31" s="1"/>
  <c r="AS31"/>
  <c r="D31"/>
  <c r="BA30"/>
  <c r="BA29"/>
  <c r="BA28"/>
  <c r="D28"/>
  <c r="BA27"/>
  <c r="D27"/>
  <c r="BA26"/>
  <c r="AS26"/>
  <c r="AV26" s="1"/>
  <c r="BB26" s="1"/>
  <c r="AR26"/>
  <c r="AR27" s="1"/>
  <c r="E26"/>
  <c r="D26"/>
  <c r="C26"/>
  <c r="BA25"/>
  <c r="AS25"/>
  <c r="AV25" s="1"/>
  <c r="E25"/>
  <c r="C25"/>
  <c r="BI19"/>
  <c r="E19"/>
  <c r="C19"/>
  <c r="AY18"/>
  <c r="AI18"/>
  <c r="X18"/>
  <c r="J18"/>
  <c r="E18"/>
  <c r="C18"/>
  <c r="AY17"/>
  <c r="AI17"/>
  <c r="X17"/>
  <c r="J17"/>
  <c r="E17"/>
  <c r="C17"/>
  <c r="AY16"/>
  <c r="AI16"/>
  <c r="X16"/>
  <c r="J16"/>
  <c r="E16"/>
  <c r="C16"/>
  <c r="AY15"/>
  <c r="AI15"/>
  <c r="X15"/>
  <c r="J15"/>
  <c r="E15"/>
  <c r="C15"/>
  <c r="AY14"/>
  <c r="AI14"/>
  <c r="AF14"/>
  <c r="AF34" s="1"/>
  <c r="AE34" s="1"/>
  <c r="AG34" s="1"/>
  <c r="AJ34" s="1"/>
  <c r="AY34" s="1"/>
  <c r="X14"/>
  <c r="U14"/>
  <c r="U29" s="1"/>
  <c r="T29" s="1"/>
  <c r="V29" s="1"/>
  <c r="Y29" s="1"/>
  <c r="J14"/>
  <c r="G14"/>
  <c r="G25" s="1"/>
  <c r="H25" s="1"/>
  <c r="K25" s="1"/>
  <c r="E14"/>
  <c r="C14"/>
  <c r="BA13"/>
  <c r="BA19" s="1"/>
  <c r="BB20" s="1"/>
  <c r="AY13"/>
  <c r="AU13"/>
  <c r="AQ13"/>
  <c r="AS13" s="1"/>
  <c r="AI13"/>
  <c r="AC13"/>
  <c r="AE13" s="1"/>
  <c r="AG13" s="1"/>
  <c r="AJ13" s="1"/>
  <c r="X13"/>
  <c r="R13"/>
  <c r="T13" s="1"/>
  <c r="V13" s="1"/>
  <c r="Y13" s="1"/>
  <c r="J13"/>
  <c r="H13"/>
  <c r="K13" s="1"/>
  <c r="BH12"/>
  <c r="BI14" s="1"/>
  <c r="BG11"/>
  <c r="BH11" s="1"/>
  <c r="BH10"/>
  <c r="AZ10"/>
  <c r="I19" i="17"/>
  <c r="Q83"/>
  <c r="P83" s="1"/>
  <c r="Q84"/>
  <c r="P84" s="1"/>
  <c r="Q85"/>
  <c r="P85" s="1"/>
  <c r="Q82"/>
  <c r="P82" s="1"/>
  <c r="AS71" i="20" l="1"/>
  <c r="AV71" s="1"/>
  <c r="AS78"/>
  <c r="AV78" s="1"/>
  <c r="AZ82"/>
  <c r="S83"/>
  <c r="V83" s="1"/>
  <c r="Y83" s="1"/>
  <c r="AV90"/>
  <c r="K108"/>
  <c r="K118" s="1"/>
  <c r="Y108"/>
  <c r="K128"/>
  <c r="BA77"/>
  <c r="AZ77" s="1"/>
  <c r="BB110"/>
  <c r="AE123"/>
  <c r="AD122"/>
  <c r="AG122" s="1"/>
  <c r="AJ122" s="1"/>
  <c r="AY122" s="1"/>
  <c r="AQ116"/>
  <c r="AS116" s="1"/>
  <c r="AV116" s="1"/>
  <c r="BA116" s="1"/>
  <c r="AS115"/>
  <c r="AV115" s="1"/>
  <c r="BA115" s="1"/>
  <c r="T123"/>
  <c r="S122"/>
  <c r="V122" s="1"/>
  <c r="Y122" s="1"/>
  <c r="AV13"/>
  <c r="AV19" s="1"/>
  <c r="AY19"/>
  <c r="AZ22" s="1"/>
  <c r="R14"/>
  <c r="T14" s="1"/>
  <c r="V14" s="1"/>
  <c r="Y14" s="1"/>
  <c r="AS32"/>
  <c r="AV32" s="1"/>
  <c r="BB32" s="1"/>
  <c r="BA74"/>
  <c r="S77"/>
  <c r="V77" s="1"/>
  <c r="Y77" s="1"/>
  <c r="Y84"/>
  <c r="AD83"/>
  <c r="AG83" s="1"/>
  <c r="AJ83" s="1"/>
  <c r="AY83" s="1"/>
  <c r="AZ83" s="1"/>
  <c r="K84"/>
  <c r="BA84"/>
  <c r="AS98"/>
  <c r="AV98" s="1"/>
  <c r="AV99" s="1"/>
  <c r="K109"/>
  <c r="AD109"/>
  <c r="AG109" s="1"/>
  <c r="AJ109" s="1"/>
  <c r="AY109" s="1"/>
  <c r="AS109"/>
  <c r="AV109" s="1"/>
  <c r="BA109" s="1"/>
  <c r="K110"/>
  <c r="K111"/>
  <c r="AS113"/>
  <c r="AV113" s="1"/>
  <c r="BA113" s="1"/>
  <c r="BB113" s="1"/>
  <c r="AQ114"/>
  <c r="AS114" s="1"/>
  <c r="AV114" s="1"/>
  <c r="BA114" s="1"/>
  <c r="BA120"/>
  <c r="S121"/>
  <c r="V121" s="1"/>
  <c r="Y121" s="1"/>
  <c r="AD121"/>
  <c r="AG121" s="1"/>
  <c r="AJ121" s="1"/>
  <c r="AY121" s="1"/>
  <c r="BA121" s="1"/>
  <c r="BD14"/>
  <c r="AJ84"/>
  <c r="AY84" s="1"/>
  <c r="BI15"/>
  <c r="BI17"/>
  <c r="AZ13"/>
  <c r="AZ20"/>
  <c r="AR34"/>
  <c r="AS33"/>
  <c r="AV33" s="1"/>
  <c r="BB33" s="1"/>
  <c r="BB13"/>
  <c r="AR28"/>
  <c r="AS27"/>
  <c r="AV27" s="1"/>
  <c r="BB27" s="1"/>
  <c r="BB25"/>
  <c r="AY87"/>
  <c r="AJ90"/>
  <c r="AY90" s="1"/>
  <c r="AJ99"/>
  <c r="AY98"/>
  <c r="AY99" s="1"/>
  <c r="BB99" s="1"/>
  <c r="H14"/>
  <c r="K14" s="1"/>
  <c r="U15"/>
  <c r="U25"/>
  <c r="T25" s="1"/>
  <c r="V25" s="1"/>
  <c r="Y25" s="1"/>
  <c r="AF25"/>
  <c r="AE25" s="1"/>
  <c r="AG25" s="1"/>
  <c r="AJ25" s="1"/>
  <c r="AF33"/>
  <c r="AE33" s="1"/>
  <c r="AG33" s="1"/>
  <c r="AJ33" s="1"/>
  <c r="AY33" s="1"/>
  <c r="U35"/>
  <c r="T35" s="1"/>
  <c r="V35" s="1"/>
  <c r="Y35" s="1"/>
  <c r="BA85"/>
  <c r="Y96"/>
  <c r="G57"/>
  <c r="H57" s="1"/>
  <c r="K57" s="1"/>
  <c r="G58"/>
  <c r="H58" s="1"/>
  <c r="K58" s="1"/>
  <c r="G54"/>
  <c r="H54" s="1"/>
  <c r="K54" s="1"/>
  <c r="G36"/>
  <c r="H36" s="1"/>
  <c r="K36" s="1"/>
  <c r="AF57"/>
  <c r="AG57" s="1"/>
  <c r="AJ57" s="1"/>
  <c r="AY57" s="1"/>
  <c r="AF54"/>
  <c r="AE54" s="1"/>
  <c r="AG54" s="1"/>
  <c r="AJ54" s="1"/>
  <c r="AF36"/>
  <c r="AE36" s="1"/>
  <c r="AG36" s="1"/>
  <c r="AJ36" s="1"/>
  <c r="AY36" s="1"/>
  <c r="AF58"/>
  <c r="AG58" s="1"/>
  <c r="AJ58" s="1"/>
  <c r="AY58" s="1"/>
  <c r="AY70"/>
  <c r="AD72"/>
  <c r="AG72" s="1"/>
  <c r="AJ72" s="1"/>
  <c r="AY72" s="1"/>
  <c r="AE73"/>
  <c r="AD73" s="1"/>
  <c r="AG73" s="1"/>
  <c r="AJ73" s="1"/>
  <c r="AY73" s="1"/>
  <c r="AY76"/>
  <c r="T111"/>
  <c r="S110"/>
  <c r="V110" s="1"/>
  <c r="Y110" s="1"/>
  <c r="G26"/>
  <c r="H26" s="1"/>
  <c r="K26" s="1"/>
  <c r="U26"/>
  <c r="T26" s="1"/>
  <c r="V26" s="1"/>
  <c r="Y26" s="1"/>
  <c r="AF26"/>
  <c r="AE26" s="1"/>
  <c r="AG26" s="1"/>
  <c r="AJ26" s="1"/>
  <c r="AY26" s="1"/>
  <c r="G27"/>
  <c r="H27" s="1"/>
  <c r="K27" s="1"/>
  <c r="U27"/>
  <c r="T27" s="1"/>
  <c r="V27" s="1"/>
  <c r="Y27" s="1"/>
  <c r="AF27"/>
  <c r="AE27" s="1"/>
  <c r="AG27" s="1"/>
  <c r="AJ27" s="1"/>
  <c r="AY27" s="1"/>
  <c r="G28"/>
  <c r="H28" s="1"/>
  <c r="K28" s="1"/>
  <c r="U28"/>
  <c r="T28" s="1"/>
  <c r="V28" s="1"/>
  <c r="Y28" s="1"/>
  <c r="AF28"/>
  <c r="AE28" s="1"/>
  <c r="AG28" s="1"/>
  <c r="AJ28" s="1"/>
  <c r="AY28" s="1"/>
  <c r="G32"/>
  <c r="H32" s="1"/>
  <c r="K32" s="1"/>
  <c r="U32"/>
  <c r="T32" s="1"/>
  <c r="V32" s="1"/>
  <c r="Y32" s="1"/>
  <c r="AF32"/>
  <c r="AE32" s="1"/>
  <c r="AG32" s="1"/>
  <c r="AJ32" s="1"/>
  <c r="AY32" s="1"/>
  <c r="AF35"/>
  <c r="AE35" s="1"/>
  <c r="AG35" s="1"/>
  <c r="AJ35" s="1"/>
  <c r="AY35" s="1"/>
  <c r="BB114"/>
  <c r="BB115"/>
  <c r="S72"/>
  <c r="V72" s="1"/>
  <c r="Y72" s="1"/>
  <c r="T73"/>
  <c r="S73" s="1"/>
  <c r="V73" s="1"/>
  <c r="Y73" s="1"/>
  <c r="AJ96"/>
  <c r="AY92"/>
  <c r="AY96" s="1"/>
  <c r="AY108"/>
  <c r="T124"/>
  <c r="S123"/>
  <c r="V123" s="1"/>
  <c r="Y123" s="1"/>
  <c r="G15"/>
  <c r="AF15"/>
  <c r="BA51"/>
  <c r="G29"/>
  <c r="H29" s="1"/>
  <c r="K29" s="1"/>
  <c r="AF29"/>
  <c r="AE29" s="1"/>
  <c r="AG29" s="1"/>
  <c r="AJ29" s="1"/>
  <c r="AY29" s="1"/>
  <c r="G33"/>
  <c r="H33" s="1"/>
  <c r="K33" s="1"/>
  <c r="G34"/>
  <c r="H34" s="1"/>
  <c r="K34" s="1"/>
  <c r="Y90"/>
  <c r="BB116"/>
  <c r="U58"/>
  <c r="V58" s="1"/>
  <c r="Y58" s="1"/>
  <c r="U54"/>
  <c r="T54" s="1"/>
  <c r="V54" s="1"/>
  <c r="Y54" s="1"/>
  <c r="U36"/>
  <c r="T36" s="1"/>
  <c r="V36" s="1"/>
  <c r="Y36" s="1"/>
  <c r="U57"/>
  <c r="V57" s="1"/>
  <c r="Y57" s="1"/>
  <c r="AR47"/>
  <c r="AS47" s="1"/>
  <c r="AV47" s="1"/>
  <c r="BB47" s="1"/>
  <c r="AS46"/>
  <c r="AV46" s="1"/>
  <c r="BB46" s="1"/>
  <c r="AZ76"/>
  <c r="BA108"/>
  <c r="BA118" s="1"/>
  <c r="AE124"/>
  <c r="AD123"/>
  <c r="AG123" s="1"/>
  <c r="AJ123" s="1"/>
  <c r="AY123" s="1"/>
  <c r="AC14"/>
  <c r="AE14" s="1"/>
  <c r="AG14" s="1"/>
  <c r="AJ14" s="1"/>
  <c r="AZ14" s="1"/>
  <c r="G30"/>
  <c r="H30" s="1"/>
  <c r="K30" s="1"/>
  <c r="U30"/>
  <c r="T30" s="1"/>
  <c r="V30" s="1"/>
  <c r="Y30" s="1"/>
  <c r="AF30"/>
  <c r="AE30" s="1"/>
  <c r="AG30" s="1"/>
  <c r="AJ30" s="1"/>
  <c r="AY30" s="1"/>
  <c r="G31"/>
  <c r="H31" s="1"/>
  <c r="K31" s="1"/>
  <c r="U31"/>
  <c r="T31" s="1"/>
  <c r="V31" s="1"/>
  <c r="Y31" s="1"/>
  <c r="AF31"/>
  <c r="AE31" s="1"/>
  <c r="AG31" s="1"/>
  <c r="AJ31" s="1"/>
  <c r="AY31" s="1"/>
  <c r="U33"/>
  <c r="T33" s="1"/>
  <c r="V33" s="1"/>
  <c r="Y33" s="1"/>
  <c r="U34"/>
  <c r="T34" s="1"/>
  <c r="V34" s="1"/>
  <c r="Y34" s="1"/>
  <c r="G35"/>
  <c r="H35" s="1"/>
  <c r="K35" s="1"/>
  <c r="BA94"/>
  <c r="BA96" s="1"/>
  <c r="AE111"/>
  <c r="AQ111"/>
  <c r="AQ122"/>
  <c r="AS45"/>
  <c r="AV45" s="1"/>
  <c r="BB45" s="1"/>
  <c r="AS70"/>
  <c r="AV70" s="1"/>
  <c r="S71"/>
  <c r="V71" s="1"/>
  <c r="Y71" s="1"/>
  <c r="AD71"/>
  <c r="AG71" s="1"/>
  <c r="AJ71" s="1"/>
  <c r="AY71" s="1"/>
  <c r="BB71" s="1"/>
  <c r="AS76"/>
  <c r="AV76" s="1"/>
  <c r="S78"/>
  <c r="V78" s="1"/>
  <c r="Y78" s="1"/>
  <c r="Y85" s="1"/>
  <c r="AD78"/>
  <c r="AG78" s="1"/>
  <c r="AJ78" s="1"/>
  <c r="AY78" s="1"/>
  <c r="AZ78" s="1"/>
  <c r="AQ81"/>
  <c r="AQ82" s="1"/>
  <c r="AS95"/>
  <c r="AV95" s="1"/>
  <c r="AV96" s="1"/>
  <c r="AQ72"/>
  <c r="AQ73" s="1"/>
  <c r="AS73" s="1"/>
  <c r="AV73" s="1"/>
  <c r="S109"/>
  <c r="V109" s="1"/>
  <c r="Y109" s="1"/>
  <c r="CH12" i="17"/>
  <c r="Y74" i="20" l="1"/>
  <c r="AZ84"/>
  <c r="BB109"/>
  <c r="AQ83"/>
  <c r="AS82"/>
  <c r="AV82" s="1"/>
  <c r="AS122"/>
  <c r="AV122" s="1"/>
  <c r="AZ122" s="1"/>
  <c r="BA122" s="1"/>
  <c r="AQ123"/>
  <c r="AE125"/>
  <c r="AD124"/>
  <c r="AG124" s="1"/>
  <c r="AJ124" s="1"/>
  <c r="AY124" s="1"/>
  <c r="T125"/>
  <c r="S124"/>
  <c r="V124" s="1"/>
  <c r="Y124" s="1"/>
  <c r="U55"/>
  <c r="T55" s="1"/>
  <c r="V55" s="1"/>
  <c r="Y55" s="1"/>
  <c r="U59"/>
  <c r="V59" s="1"/>
  <c r="Y59" s="1"/>
  <c r="U37"/>
  <c r="T37" s="1"/>
  <c r="V37" s="1"/>
  <c r="Y37" s="1"/>
  <c r="R15"/>
  <c r="T15" s="1"/>
  <c r="V15" s="1"/>
  <c r="Y15" s="1"/>
  <c r="U16"/>
  <c r="AR35"/>
  <c r="AS34"/>
  <c r="AV34" s="1"/>
  <c r="BB34" s="1"/>
  <c r="AS81"/>
  <c r="AV81" s="1"/>
  <c r="BB96"/>
  <c r="AZ97"/>
  <c r="AY74"/>
  <c r="BB70"/>
  <c r="AY85"/>
  <c r="AS72"/>
  <c r="AV72" s="1"/>
  <c r="G55"/>
  <c r="H55" s="1"/>
  <c r="K55" s="1"/>
  <c r="G59"/>
  <c r="H59" s="1"/>
  <c r="K59" s="1"/>
  <c r="G16"/>
  <c r="G37"/>
  <c r="H37" s="1"/>
  <c r="K37" s="1"/>
  <c r="H15"/>
  <c r="K15" s="1"/>
  <c r="AY118"/>
  <c r="BB108"/>
  <c r="AY54"/>
  <c r="AY25"/>
  <c r="AR29"/>
  <c r="AS28"/>
  <c r="AV28" s="1"/>
  <c r="AJ85"/>
  <c r="AJ74"/>
  <c r="AE112"/>
  <c r="AD111"/>
  <c r="AG111" s="1"/>
  <c r="AJ111" s="1"/>
  <c r="AS111"/>
  <c r="AV111" s="1"/>
  <c r="AQ112"/>
  <c r="AF59"/>
  <c r="AG59" s="1"/>
  <c r="AJ59" s="1"/>
  <c r="AY59" s="1"/>
  <c r="AF55"/>
  <c r="AE55" s="1"/>
  <c r="AG55" s="1"/>
  <c r="AJ55" s="1"/>
  <c r="AY55" s="1"/>
  <c r="AF37"/>
  <c r="AE37" s="1"/>
  <c r="AG37" s="1"/>
  <c r="AJ37" s="1"/>
  <c r="AY37" s="1"/>
  <c r="AF16"/>
  <c r="BD15"/>
  <c r="AC15"/>
  <c r="AE15" s="1"/>
  <c r="AG15" s="1"/>
  <c r="AJ15" s="1"/>
  <c r="AZ15" s="1"/>
  <c r="T112"/>
  <c r="S111"/>
  <c r="V111" s="1"/>
  <c r="Y111" s="1"/>
  <c r="Y118" s="1"/>
  <c r="AV74"/>
  <c r="BB73"/>
  <c r="BE14"/>
  <c r="AG155" i="17"/>
  <c r="AG156" s="1"/>
  <c r="BM19"/>
  <c r="BM18"/>
  <c r="BM17"/>
  <c r="BJ17" s="1"/>
  <c r="BM16"/>
  <c r="BM15"/>
  <c r="BJ15" s="1"/>
  <c r="BM14"/>
  <c r="BJ14" s="1"/>
  <c r="BM13"/>
  <c r="BJ13" s="1"/>
  <c r="BM54"/>
  <c r="BM53"/>
  <c r="BM52"/>
  <c r="BM51"/>
  <c r="BM50"/>
  <c r="BM49"/>
  <c r="BM48"/>
  <c r="BL48" s="1"/>
  <c r="BM47"/>
  <c r="BL47" s="1"/>
  <c r="BM46"/>
  <c r="BL46" s="1"/>
  <c r="BM45"/>
  <c r="BL45" s="1"/>
  <c r="BM44"/>
  <c r="BL44" s="1"/>
  <c r="BM43"/>
  <c r="BL43" s="1"/>
  <c r="BM42"/>
  <c r="BM41"/>
  <c r="BM40"/>
  <c r="BM39"/>
  <c r="BM38"/>
  <c r="BM37"/>
  <c r="BM36"/>
  <c r="BM35"/>
  <c r="BL35" s="1"/>
  <c r="BM34"/>
  <c r="BM33"/>
  <c r="BM32"/>
  <c r="BM31"/>
  <c r="BL31" s="1"/>
  <c r="BM30"/>
  <c r="BM29"/>
  <c r="BL29" s="1"/>
  <c r="BM61"/>
  <c r="BL61" s="1"/>
  <c r="BM62"/>
  <c r="BL62" s="1"/>
  <c r="BM63"/>
  <c r="BL63" s="1"/>
  <c r="BM64"/>
  <c r="BL64" s="1"/>
  <c r="BM65"/>
  <c r="BL65" s="1"/>
  <c r="BM66"/>
  <c r="BL66" s="1"/>
  <c r="BM60"/>
  <c r="BL60" s="1"/>
  <c r="BL94"/>
  <c r="BK94" s="1"/>
  <c r="BL93"/>
  <c r="BK93" s="1"/>
  <c r="BL92"/>
  <c r="BK92" s="1"/>
  <c r="BL91"/>
  <c r="BK91" s="1"/>
  <c r="BL90"/>
  <c r="BK90" s="1"/>
  <c r="BL89"/>
  <c r="BK89" s="1"/>
  <c r="BL88"/>
  <c r="BK88" s="1"/>
  <c r="BL99"/>
  <c r="BL98"/>
  <c r="BL97"/>
  <c r="BL105"/>
  <c r="BL104"/>
  <c r="BL103"/>
  <c r="BL102"/>
  <c r="BK102" s="1"/>
  <c r="BL109"/>
  <c r="BK109" s="1"/>
  <c r="BL108"/>
  <c r="BK108" s="1"/>
  <c r="BL121"/>
  <c r="BK121" s="1"/>
  <c r="BL120"/>
  <c r="BK120" s="1"/>
  <c r="BL119"/>
  <c r="BK119" s="1"/>
  <c r="BL118"/>
  <c r="BK118" s="1"/>
  <c r="BL125"/>
  <c r="BK125" s="1"/>
  <c r="BL126"/>
  <c r="BK126" s="1"/>
  <c r="BL127"/>
  <c r="BK127" s="1"/>
  <c r="BL128"/>
  <c r="BK128" s="1"/>
  <c r="BL129"/>
  <c r="BK129" s="1"/>
  <c r="BL130"/>
  <c r="BK130" s="1"/>
  <c r="BL131"/>
  <c r="BK131" s="1"/>
  <c r="BL132"/>
  <c r="BK132" s="1"/>
  <c r="BL133"/>
  <c r="BK133" s="1"/>
  <c r="BL134"/>
  <c r="BK134" s="1"/>
  <c r="BL138"/>
  <c r="BK138" s="1"/>
  <c r="BK143"/>
  <c r="BN143" s="1"/>
  <c r="BQ143" s="1"/>
  <c r="BL145"/>
  <c r="BK145" s="1"/>
  <c r="BN145" s="1"/>
  <c r="BQ145" s="1"/>
  <c r="BL124"/>
  <c r="BK124" s="1"/>
  <c r="AY145"/>
  <c r="BB145" s="1"/>
  <c r="BE145" s="1"/>
  <c r="AY143"/>
  <c r="BB143" s="1"/>
  <c r="BE143" s="1"/>
  <c r="AZ138"/>
  <c r="AY138" s="1"/>
  <c r="AZ134"/>
  <c r="AY134" s="1"/>
  <c r="AZ133"/>
  <c r="AY133" s="1"/>
  <c r="AZ132"/>
  <c r="AY132" s="1"/>
  <c r="AZ131"/>
  <c r="AY131" s="1"/>
  <c r="AZ130"/>
  <c r="AY130" s="1"/>
  <c r="AZ129"/>
  <c r="AY129" s="1"/>
  <c r="AZ128"/>
  <c r="AY128" s="1"/>
  <c r="AZ127"/>
  <c r="AY127" s="1"/>
  <c r="AZ126"/>
  <c r="AY126" s="1"/>
  <c r="AZ125"/>
  <c r="AY125" s="1"/>
  <c r="AZ124"/>
  <c r="AY124" s="1"/>
  <c r="AZ121"/>
  <c r="AY121" s="1"/>
  <c r="AZ120"/>
  <c r="AY120" s="1"/>
  <c r="AZ119"/>
  <c r="AY119" s="1"/>
  <c r="AZ118"/>
  <c r="AY118" s="1"/>
  <c r="AZ115"/>
  <c r="AY115" s="1"/>
  <c r="AZ109"/>
  <c r="AY109" s="1"/>
  <c r="AZ108"/>
  <c r="AY108" s="1"/>
  <c r="AZ102"/>
  <c r="AY102" s="1"/>
  <c r="AZ99"/>
  <c r="AZ98"/>
  <c r="AZ97"/>
  <c r="AZ94"/>
  <c r="AY94" s="1"/>
  <c r="AZ93"/>
  <c r="AY93" s="1"/>
  <c r="AZ92"/>
  <c r="AY92" s="1"/>
  <c r="AZ91"/>
  <c r="AY91" s="1"/>
  <c r="AZ90"/>
  <c r="AY90" s="1"/>
  <c r="AZ89"/>
  <c r="AY89" s="1"/>
  <c r="AZ88"/>
  <c r="AY88" s="1"/>
  <c r="BA61"/>
  <c r="AZ61" s="1"/>
  <c r="BA62"/>
  <c r="AZ62" s="1"/>
  <c r="BA63"/>
  <c r="AZ63" s="1"/>
  <c r="BA64"/>
  <c r="AZ64" s="1"/>
  <c r="BA65"/>
  <c r="AZ65" s="1"/>
  <c r="BA66"/>
  <c r="AZ66" s="1"/>
  <c r="BA60"/>
  <c r="AZ60" s="1"/>
  <c r="BA30"/>
  <c r="BA31"/>
  <c r="AZ31" s="1"/>
  <c r="BA32"/>
  <c r="BA33"/>
  <c r="BA34"/>
  <c r="BA35"/>
  <c r="AZ35" s="1"/>
  <c r="BA36"/>
  <c r="BA37"/>
  <c r="BA38"/>
  <c r="BA39"/>
  <c r="BA40"/>
  <c r="BA41"/>
  <c r="BA42"/>
  <c r="BA43"/>
  <c r="AZ43" s="1"/>
  <c r="BA44"/>
  <c r="AZ44" s="1"/>
  <c r="BA45"/>
  <c r="AZ45" s="1"/>
  <c r="BA46"/>
  <c r="AZ46" s="1"/>
  <c r="BA47"/>
  <c r="AZ47" s="1"/>
  <c r="BA48"/>
  <c r="AZ48" s="1"/>
  <c r="BA49"/>
  <c r="BA50"/>
  <c r="BA51"/>
  <c r="BA52"/>
  <c r="BA53"/>
  <c r="BA54"/>
  <c r="BA29"/>
  <c r="AZ29" s="1"/>
  <c r="BA14"/>
  <c r="AX14" s="1"/>
  <c r="BA15"/>
  <c r="AX15" s="1"/>
  <c r="BA16"/>
  <c r="BA17"/>
  <c r="BA18"/>
  <c r="BA19"/>
  <c r="BA13"/>
  <c r="AX13" s="1"/>
  <c r="AN145"/>
  <c r="AM145" s="1"/>
  <c r="AP145" s="1"/>
  <c r="AS145" s="1"/>
  <c r="AM143"/>
  <c r="AP143" s="1"/>
  <c r="AS143" s="1"/>
  <c r="AN138"/>
  <c r="AM138" s="1"/>
  <c r="AP138" s="1"/>
  <c r="AN134"/>
  <c r="AM134" s="1"/>
  <c r="AN133"/>
  <c r="AM133" s="1"/>
  <c r="AN132"/>
  <c r="AM132" s="1"/>
  <c r="AN131"/>
  <c r="AM131" s="1"/>
  <c r="AN130"/>
  <c r="AM130" s="1"/>
  <c r="AN129"/>
  <c r="AM129" s="1"/>
  <c r="AN128"/>
  <c r="AM128" s="1"/>
  <c r="AN127"/>
  <c r="AM127" s="1"/>
  <c r="AN126"/>
  <c r="AM126" s="1"/>
  <c r="AN125"/>
  <c r="AM125" s="1"/>
  <c r="AN124"/>
  <c r="AM124" s="1"/>
  <c r="AN115"/>
  <c r="AM115" s="1"/>
  <c r="AN116"/>
  <c r="AM116" s="1"/>
  <c r="AN117"/>
  <c r="AM117" s="1"/>
  <c r="AN118"/>
  <c r="AM118" s="1"/>
  <c r="AN119"/>
  <c r="AM119" s="1"/>
  <c r="AN120"/>
  <c r="AM120" s="1"/>
  <c r="AN121"/>
  <c r="AM121" s="1"/>
  <c r="I3"/>
  <c r="G3"/>
  <c r="F3"/>
  <c r="BK104" l="1"/>
  <c r="BN104" s="1"/>
  <c r="BQ104" s="1"/>
  <c r="BK103"/>
  <c r="BN103" s="1"/>
  <c r="BQ103" s="1"/>
  <c r="BK105"/>
  <c r="BN105" s="1"/>
  <c r="BQ105" s="1"/>
  <c r="AX17"/>
  <c r="CI19"/>
  <c r="CH112"/>
  <c r="CI17"/>
  <c r="CI14"/>
  <c r="CH114" s="1"/>
  <c r="CI54"/>
  <c r="CI51"/>
  <c r="CI49"/>
  <c r="CI47"/>
  <c r="CI45"/>
  <c r="CI43"/>
  <c r="CI41"/>
  <c r="CI39"/>
  <c r="CI37"/>
  <c r="CI35"/>
  <c r="CI33"/>
  <c r="CI31"/>
  <c r="CI29"/>
  <c r="CI62"/>
  <c r="CI64"/>
  <c r="CI66"/>
  <c r="CH85"/>
  <c r="CH83"/>
  <c r="CH94"/>
  <c r="CH92"/>
  <c r="CH90"/>
  <c r="CH88"/>
  <c r="CH98"/>
  <c r="CH105"/>
  <c r="CH103"/>
  <c r="CH109"/>
  <c r="CH121"/>
  <c r="CH119"/>
  <c r="CH117"/>
  <c r="CH115"/>
  <c r="CH126"/>
  <c r="CH128"/>
  <c r="CH130"/>
  <c r="CH132"/>
  <c r="CH134"/>
  <c r="CJ134" s="1"/>
  <c r="CM134" s="1"/>
  <c r="CH124"/>
  <c r="CI18"/>
  <c r="CI16"/>
  <c r="CI13"/>
  <c r="CH113" s="1"/>
  <c r="CI52"/>
  <c r="CI50"/>
  <c r="CI48"/>
  <c r="CI46"/>
  <c r="CI44"/>
  <c r="CI42"/>
  <c r="CI40"/>
  <c r="CI38"/>
  <c r="CI36"/>
  <c r="CI34"/>
  <c r="CI32"/>
  <c r="CI30"/>
  <c r="CI61"/>
  <c r="CI63"/>
  <c r="CI65"/>
  <c r="CI60"/>
  <c r="CH84"/>
  <c r="CH82"/>
  <c r="CH93"/>
  <c r="CH91"/>
  <c r="CH89"/>
  <c r="CH99"/>
  <c r="CH97"/>
  <c r="CH104"/>
  <c r="CH102"/>
  <c r="CH108"/>
  <c r="CH120"/>
  <c r="CH118"/>
  <c r="CH116"/>
  <c r="CH125"/>
  <c r="CH127"/>
  <c r="CH129"/>
  <c r="CH131"/>
  <c r="CH133"/>
  <c r="CH145"/>
  <c r="BW112"/>
  <c r="BW132"/>
  <c r="BW130"/>
  <c r="BW128"/>
  <c r="BW126"/>
  <c r="BW124"/>
  <c r="BW120"/>
  <c r="BW118"/>
  <c r="BW116"/>
  <c r="BW85"/>
  <c r="BW83"/>
  <c r="BW94"/>
  <c r="BW92"/>
  <c r="BW90"/>
  <c r="BW88"/>
  <c r="BW98"/>
  <c r="BW109"/>
  <c r="BX66"/>
  <c r="BX64"/>
  <c r="BX62"/>
  <c r="BX60"/>
  <c r="BX53"/>
  <c r="BX51"/>
  <c r="BX49"/>
  <c r="BX47"/>
  <c r="BX45"/>
  <c r="BX43"/>
  <c r="BX41"/>
  <c r="BX39"/>
  <c r="BX37"/>
  <c r="BX35"/>
  <c r="BX33"/>
  <c r="BX31"/>
  <c r="BX29"/>
  <c r="BX15"/>
  <c r="BX17"/>
  <c r="BX19"/>
  <c r="BW133"/>
  <c r="BW131"/>
  <c r="BW129"/>
  <c r="BW127"/>
  <c r="BW125"/>
  <c r="BW121"/>
  <c r="BW119"/>
  <c r="BW117"/>
  <c r="BW115"/>
  <c r="BW84"/>
  <c r="BW82"/>
  <c r="BW93"/>
  <c r="BW91"/>
  <c r="BW89"/>
  <c r="BW99"/>
  <c r="BW97"/>
  <c r="BW108"/>
  <c r="BW102"/>
  <c r="BX65"/>
  <c r="BX63"/>
  <c r="BX61"/>
  <c r="BX54"/>
  <c r="BX52"/>
  <c r="BX50"/>
  <c r="BX48"/>
  <c r="BX46"/>
  <c r="BX44"/>
  <c r="BX42"/>
  <c r="BX40"/>
  <c r="BX38"/>
  <c r="BX36"/>
  <c r="BX34"/>
  <c r="BX32"/>
  <c r="BX30"/>
  <c r="BX14"/>
  <c r="BW114" s="1"/>
  <c r="BX16"/>
  <c r="BX18"/>
  <c r="BX13"/>
  <c r="BW113" s="1"/>
  <c r="AZ85"/>
  <c r="AY85" s="1"/>
  <c r="BL84"/>
  <c r="BK84" s="1"/>
  <c r="BL114"/>
  <c r="AZ117"/>
  <c r="AY117" s="1"/>
  <c r="AZ112"/>
  <c r="AZ82"/>
  <c r="AY82" s="1"/>
  <c r="AZ116"/>
  <c r="AY116" s="1"/>
  <c r="AZ83"/>
  <c r="AY83" s="1"/>
  <c r="AZ113"/>
  <c r="AZ114"/>
  <c r="AZ84"/>
  <c r="AY84" s="1"/>
  <c r="BL113"/>
  <c r="BL83"/>
  <c r="BK83" s="1"/>
  <c r="BL85"/>
  <c r="BK85" s="1"/>
  <c r="BL82"/>
  <c r="BK82" s="1"/>
  <c r="BL115"/>
  <c r="BK115" s="1"/>
  <c r="BL112"/>
  <c r="BL116"/>
  <c r="BK116" s="1"/>
  <c r="BL117"/>
  <c r="BK117" s="1"/>
  <c r="AN82"/>
  <c r="AM82" s="1"/>
  <c r="AN112"/>
  <c r="BB28" i="20"/>
  <c r="BB85"/>
  <c r="BB84" s="1"/>
  <c r="AZ86"/>
  <c r="T126"/>
  <c r="S125"/>
  <c r="V125" s="1"/>
  <c r="Y125" s="1"/>
  <c r="BE15"/>
  <c r="AY111"/>
  <c r="AJ118"/>
  <c r="AZ118"/>
  <c r="BB118"/>
  <c r="AS123"/>
  <c r="AV123" s="1"/>
  <c r="AZ123" s="1"/>
  <c r="BA123" s="1"/>
  <c r="AQ124"/>
  <c r="BA111"/>
  <c r="BA119" s="1"/>
  <c r="AV118"/>
  <c r="G17"/>
  <c r="H16"/>
  <c r="K16" s="1"/>
  <c r="G38"/>
  <c r="R16"/>
  <c r="T16" s="1"/>
  <c r="V16" s="1"/>
  <c r="Y16" s="1"/>
  <c r="U38"/>
  <c r="U17"/>
  <c r="AE126"/>
  <c r="AD125"/>
  <c r="AG125" s="1"/>
  <c r="AJ125" s="1"/>
  <c r="AY125" s="1"/>
  <c r="AQ84"/>
  <c r="AS84" s="1"/>
  <c r="AV84" s="1"/>
  <c r="AS83"/>
  <c r="AV83" s="1"/>
  <c r="AY75"/>
  <c r="AF38"/>
  <c r="AF17"/>
  <c r="AC16"/>
  <c r="AE16" s="1"/>
  <c r="AG16" s="1"/>
  <c r="AJ16" s="1"/>
  <c r="AS29"/>
  <c r="AV29" s="1"/>
  <c r="BB29" s="1"/>
  <c r="AR30"/>
  <c r="AS30" s="1"/>
  <c r="AV30" s="1"/>
  <c r="BB30" s="1"/>
  <c r="AR36"/>
  <c r="AS35"/>
  <c r="AV35" s="1"/>
  <c r="BB35" s="1"/>
  <c r="AN93" i="17"/>
  <c r="AM93" s="1"/>
  <c r="CI53"/>
  <c r="CI15"/>
  <c r="AV85" i="20" l="1"/>
  <c r="BB113" i="17"/>
  <c r="CJ113"/>
  <c r="CJ114"/>
  <c r="BB114"/>
  <c r="BY112"/>
  <c r="E101" i="20" s="1"/>
  <c r="BN117" i="17"/>
  <c r="BB116"/>
  <c r="BN114"/>
  <c r="AP112"/>
  <c r="BB112"/>
  <c r="BY114"/>
  <c r="E103" i="20" s="1"/>
  <c r="BN113" i="17"/>
  <c r="BB117"/>
  <c r="BY113"/>
  <c r="E102" i="20" s="1"/>
  <c r="BN112" i="17"/>
  <c r="CJ112"/>
  <c r="AN94"/>
  <c r="AM94" s="1"/>
  <c r="AP82"/>
  <c r="BN85"/>
  <c r="BB83"/>
  <c r="BB82"/>
  <c r="BN84"/>
  <c r="BN82"/>
  <c r="BN83"/>
  <c r="BB85"/>
  <c r="AN92"/>
  <c r="AM92" s="1"/>
  <c r="AN91"/>
  <c r="AM91" s="1"/>
  <c r="BN116"/>
  <c r="BN115"/>
  <c r="BB84"/>
  <c r="AN88"/>
  <c r="AM88" s="1"/>
  <c r="AN89"/>
  <c r="AM89" s="1"/>
  <c r="AN90"/>
  <c r="AM90" s="1"/>
  <c r="U60" i="20"/>
  <c r="V60" s="1"/>
  <c r="Y60" s="1"/>
  <c r="U56"/>
  <c r="T56" s="1"/>
  <c r="V56" s="1"/>
  <c r="Y56" s="1"/>
  <c r="Y67" s="1"/>
  <c r="R17"/>
  <c r="T17" s="1"/>
  <c r="V17" s="1"/>
  <c r="Y17" s="1"/>
  <c r="U40"/>
  <c r="T40" s="1"/>
  <c r="V40" s="1"/>
  <c r="Y40" s="1"/>
  <c r="U18"/>
  <c r="BA75"/>
  <c r="BC75"/>
  <c r="AE127"/>
  <c r="AD126"/>
  <c r="AG126" s="1"/>
  <c r="AJ126" s="1"/>
  <c r="AY126" s="1"/>
  <c r="H38"/>
  <c r="K38" s="1"/>
  <c r="G39"/>
  <c r="H39" s="1"/>
  <c r="K39" s="1"/>
  <c r="AF39"/>
  <c r="AE39" s="1"/>
  <c r="AG39" s="1"/>
  <c r="AJ39" s="1"/>
  <c r="AY39" s="1"/>
  <c r="AE38"/>
  <c r="AG38" s="1"/>
  <c r="AJ38" s="1"/>
  <c r="T38"/>
  <c r="V38" s="1"/>
  <c r="Y38" s="1"/>
  <c r="U39"/>
  <c r="T39" s="1"/>
  <c r="V39" s="1"/>
  <c r="Y39" s="1"/>
  <c r="G56"/>
  <c r="H56" s="1"/>
  <c r="K56" s="1"/>
  <c r="K67" s="1"/>
  <c r="G60"/>
  <c r="H60" s="1"/>
  <c r="K60" s="1"/>
  <c r="G18"/>
  <c r="H17"/>
  <c r="K17" s="1"/>
  <c r="G40"/>
  <c r="H40" s="1"/>
  <c r="K40" s="1"/>
  <c r="AS36"/>
  <c r="AV36" s="1"/>
  <c r="BB36" s="1"/>
  <c r="AR37"/>
  <c r="AF60"/>
  <c r="AG60" s="1"/>
  <c r="AJ60" s="1"/>
  <c r="AY60" s="1"/>
  <c r="AF56"/>
  <c r="AE56" s="1"/>
  <c r="AG56" s="1"/>
  <c r="AJ56" s="1"/>
  <c r="AF40"/>
  <c r="AE40" s="1"/>
  <c r="AG40" s="1"/>
  <c r="AJ40" s="1"/>
  <c r="AY40" s="1"/>
  <c r="AF18"/>
  <c r="AC17"/>
  <c r="AE17" s="1"/>
  <c r="AG17" s="1"/>
  <c r="AJ17" s="1"/>
  <c r="AZ17" s="1"/>
  <c r="BD118"/>
  <c r="BE118" s="1"/>
  <c r="T127"/>
  <c r="S126"/>
  <c r="V126" s="1"/>
  <c r="Y126" s="1"/>
  <c r="AZ16"/>
  <c r="BB111"/>
  <c r="AY119"/>
  <c r="BB119" s="1"/>
  <c r="AS124"/>
  <c r="AV124" s="1"/>
  <c r="AZ124" s="1"/>
  <c r="BA124" s="1"/>
  <c r="AQ125"/>
  <c r="AY56" l="1"/>
  <c r="AY67" s="1"/>
  <c r="AJ67"/>
  <c r="AE128"/>
  <c r="AD128" s="1"/>
  <c r="AG128" s="1"/>
  <c r="AJ128" s="1"/>
  <c r="AY128" s="1"/>
  <c r="AD127"/>
  <c r="AG127" s="1"/>
  <c r="AJ127" s="1"/>
  <c r="AY127" s="1"/>
  <c r="AE129"/>
  <c r="BD119"/>
  <c r="BD128"/>
  <c r="BE128" s="1"/>
  <c r="AY38"/>
  <c r="U61"/>
  <c r="V61" s="1"/>
  <c r="Y61" s="1"/>
  <c r="U41"/>
  <c r="R18"/>
  <c r="T18" s="1"/>
  <c r="V18" s="1"/>
  <c r="Y18" s="1"/>
  <c r="Y19" s="1"/>
  <c r="BD127"/>
  <c r="BE127" s="1"/>
  <c r="S127"/>
  <c r="V127" s="1"/>
  <c r="Y127" s="1"/>
  <c r="T129"/>
  <c r="T128"/>
  <c r="S128" s="1"/>
  <c r="V128" s="1"/>
  <c r="Y128" s="1"/>
  <c r="AF61"/>
  <c r="AG61" s="1"/>
  <c r="AJ61" s="1"/>
  <c r="AY61" s="1"/>
  <c r="AF41"/>
  <c r="AC18"/>
  <c r="AE18" s="1"/>
  <c r="AG18" s="1"/>
  <c r="AJ18" s="1"/>
  <c r="AR38"/>
  <c r="AS37"/>
  <c r="AV37" s="1"/>
  <c r="G61"/>
  <c r="H61" s="1"/>
  <c r="K61" s="1"/>
  <c r="G41"/>
  <c r="H18"/>
  <c r="K18" s="1"/>
  <c r="K19" s="1"/>
  <c r="AS125"/>
  <c r="AV125" s="1"/>
  <c r="AZ125" s="1"/>
  <c r="BA125" s="1"/>
  <c r="AQ126"/>
  <c r="H112" i="17"/>
  <c r="H121"/>
  <c r="K121" s="1"/>
  <c r="H119"/>
  <c r="H120"/>
  <c r="H117"/>
  <c r="H118"/>
  <c r="H143"/>
  <c r="H129"/>
  <c r="AF42" i="20" l="1"/>
  <c r="AE41"/>
  <c r="AG41" s="1"/>
  <c r="AJ41" s="1"/>
  <c r="U42"/>
  <c r="T41"/>
  <c r="V41" s="1"/>
  <c r="Y41" s="1"/>
  <c r="G42"/>
  <c r="H41"/>
  <c r="K41" s="1"/>
  <c r="AZ18"/>
  <c r="AZ19" s="1"/>
  <c r="AY21" s="1"/>
  <c r="AJ19"/>
  <c r="T130"/>
  <c r="S129"/>
  <c r="V129" s="1"/>
  <c r="Y129" s="1"/>
  <c r="AE130"/>
  <c r="AD129"/>
  <c r="AG129" s="1"/>
  <c r="AJ129" s="1"/>
  <c r="AY129" s="1"/>
  <c r="AS126"/>
  <c r="AV126" s="1"/>
  <c r="AZ126" s="1"/>
  <c r="BA126" s="1"/>
  <c r="AQ127"/>
  <c r="AR39"/>
  <c r="AS39" s="1"/>
  <c r="AV39" s="1"/>
  <c r="BB39" s="1"/>
  <c r="AS38"/>
  <c r="AV38" s="1"/>
  <c r="BB38" s="1"/>
  <c r="BB37"/>
  <c r="AV51"/>
  <c r="AV68" s="1"/>
  <c r="BY48" i="17"/>
  <c r="BN48"/>
  <c r="BB48"/>
  <c r="J3"/>
  <c r="J4" s="1"/>
  <c r="K117"/>
  <c r="K118"/>
  <c r="K119"/>
  <c r="K120"/>
  <c r="K112"/>
  <c r="CB48" l="1"/>
  <c r="E45" i="20"/>
  <c r="BB51"/>
  <c r="T131"/>
  <c r="S130"/>
  <c r="V130" s="1"/>
  <c r="Y130" s="1"/>
  <c r="AQ128"/>
  <c r="AS128" s="1"/>
  <c r="AV128" s="1"/>
  <c r="AZ128" s="1"/>
  <c r="BA128" s="1"/>
  <c r="AQ129"/>
  <c r="AS127"/>
  <c r="AV127" s="1"/>
  <c r="AZ127" s="1"/>
  <c r="BA127" s="1"/>
  <c r="AF43"/>
  <c r="AE42"/>
  <c r="AG42" s="1"/>
  <c r="AJ42" s="1"/>
  <c r="AY42" s="1"/>
  <c r="G43"/>
  <c r="H42"/>
  <c r="K42" s="1"/>
  <c r="AY41"/>
  <c r="U43"/>
  <c r="T42"/>
  <c r="V42" s="1"/>
  <c r="Y42" s="1"/>
  <c r="AE131"/>
  <c r="AD130"/>
  <c r="AG130" s="1"/>
  <c r="AJ130" s="1"/>
  <c r="AY130" s="1"/>
  <c r="I18" i="9"/>
  <c r="F18"/>
  <c r="H18" s="1"/>
  <c r="I19" l="1"/>
  <c r="AE43" i="20"/>
  <c r="AG43" s="1"/>
  <c r="AJ43" s="1"/>
  <c r="AY43" s="1"/>
  <c r="AF44"/>
  <c r="AE44" s="1"/>
  <c r="AG44" s="1"/>
  <c r="AJ44" s="1"/>
  <c r="AY44" s="1"/>
  <c r="T43"/>
  <c r="V43" s="1"/>
  <c r="Y43" s="1"/>
  <c r="U44"/>
  <c r="T44" s="1"/>
  <c r="V44" s="1"/>
  <c r="Y44" s="1"/>
  <c r="G44"/>
  <c r="H44" s="1"/>
  <c r="K44" s="1"/>
  <c r="H43"/>
  <c r="K43" s="1"/>
  <c r="T132"/>
  <c r="S131"/>
  <c r="V131" s="1"/>
  <c r="Y131" s="1"/>
  <c r="AE132"/>
  <c r="AD131"/>
  <c r="AG131" s="1"/>
  <c r="AJ131" s="1"/>
  <c r="AY131" s="1"/>
  <c r="AS129"/>
  <c r="AV129" s="1"/>
  <c r="AZ129" s="1"/>
  <c r="BA129" s="1"/>
  <c r="AQ130"/>
  <c r="I18" i="17"/>
  <c r="I17"/>
  <c r="I16"/>
  <c r="I15"/>
  <c r="I14"/>
  <c r="I13"/>
  <c r="AY51" i="20" l="1"/>
  <c r="AZ52"/>
  <c r="AY68"/>
  <c r="AE133"/>
  <c r="AD132"/>
  <c r="AG132" s="1"/>
  <c r="AJ132" s="1"/>
  <c r="AY132" s="1"/>
  <c r="K51"/>
  <c r="K68" s="1"/>
  <c r="T133"/>
  <c r="S132"/>
  <c r="V132" s="1"/>
  <c r="Y132" s="1"/>
  <c r="AS130"/>
  <c r="AV130" s="1"/>
  <c r="AZ130" s="1"/>
  <c r="BA130" s="1"/>
  <c r="AQ131"/>
  <c r="AJ51"/>
  <c r="AJ68" s="1"/>
  <c r="Y51"/>
  <c r="Y68" s="1"/>
  <c r="H113" i="17"/>
  <c r="K113" s="1"/>
  <c r="H116"/>
  <c r="K116" s="1"/>
  <c r="H115"/>
  <c r="K115" s="1"/>
  <c r="H114"/>
  <c r="K114" s="1"/>
  <c r="AS131" i="20" l="1"/>
  <c r="AV131" s="1"/>
  <c r="AZ131" s="1"/>
  <c r="BA131" s="1"/>
  <c r="AQ132"/>
  <c r="S133"/>
  <c r="V133" s="1"/>
  <c r="Y133" s="1"/>
  <c r="T134"/>
  <c r="AD133"/>
  <c r="AG133" s="1"/>
  <c r="AJ133" s="1"/>
  <c r="AY133" s="1"/>
  <c r="AE134"/>
  <c r="Q113" i="17"/>
  <c r="Q114"/>
  <c r="AB16"/>
  <c r="AD134" i="20" l="1"/>
  <c r="AG134" s="1"/>
  <c r="AJ134" s="1"/>
  <c r="AY134" s="1"/>
  <c r="AE135"/>
  <c r="AS132"/>
  <c r="AV132" s="1"/>
  <c r="AZ132" s="1"/>
  <c r="BA132" s="1"/>
  <c r="AQ133"/>
  <c r="S134"/>
  <c r="V134" s="1"/>
  <c r="Y134" s="1"/>
  <c r="T135"/>
  <c r="T136" l="1"/>
  <c r="S135"/>
  <c r="V135" s="1"/>
  <c r="Y135" s="1"/>
  <c r="AE136"/>
  <c r="AD135"/>
  <c r="AG135" s="1"/>
  <c r="AJ135" s="1"/>
  <c r="AY135" s="1"/>
  <c r="AQ134"/>
  <c r="AS133"/>
  <c r="AV133" s="1"/>
  <c r="AZ133" s="1"/>
  <c r="BA133" s="1"/>
  <c r="AG157" i="17"/>
  <c r="AG158" s="1"/>
  <c r="AF156"/>
  <c r="AF158" s="1"/>
  <c r="AH151" s="1"/>
  <c r="AH152"/>
  <c r="AQ135" i="20" l="1"/>
  <c r="AS134"/>
  <c r="AV134" s="1"/>
  <c r="AZ134" s="1"/>
  <c r="BA134" s="1"/>
  <c r="S136"/>
  <c r="V136" s="1"/>
  <c r="Y136" s="1"/>
  <c r="T137"/>
  <c r="AD136"/>
  <c r="AG136" s="1"/>
  <c r="AJ136" s="1"/>
  <c r="AY136" s="1"/>
  <c r="AE137"/>
  <c r="S9" i="9"/>
  <c r="CM114" i="17"/>
  <c r="CM113"/>
  <c r="CP20"/>
  <c r="CJ145"/>
  <c r="CM145" s="1"/>
  <c r="CJ133"/>
  <c r="CM133" s="1"/>
  <c r="CJ132"/>
  <c r="CM132" s="1"/>
  <c r="CJ131"/>
  <c r="CM131" s="1"/>
  <c r="CJ130"/>
  <c r="CM130" s="1"/>
  <c r="CJ129"/>
  <c r="CM129" s="1"/>
  <c r="CJ128"/>
  <c r="CM128" s="1"/>
  <c r="CJ127"/>
  <c r="CM127" s="1"/>
  <c r="CJ124"/>
  <c r="CM124" s="1"/>
  <c r="CJ121"/>
  <c r="CM121" s="1"/>
  <c r="CJ120"/>
  <c r="CJ119"/>
  <c r="CM119" s="1"/>
  <c r="CJ118"/>
  <c r="CM118" s="1"/>
  <c r="CJ117"/>
  <c r="CM117" s="1"/>
  <c r="CJ116"/>
  <c r="CM116" s="1"/>
  <c r="CJ115"/>
  <c r="CM115" s="1"/>
  <c r="CM112"/>
  <c r="CJ108"/>
  <c r="CM108" s="1"/>
  <c r="CJ102"/>
  <c r="CM102" s="1"/>
  <c r="CJ97"/>
  <c r="CM97" s="1"/>
  <c r="CJ94"/>
  <c r="CM94" s="1"/>
  <c r="CJ93"/>
  <c r="CM93" s="1"/>
  <c r="CJ92"/>
  <c r="CM92" s="1"/>
  <c r="CJ91"/>
  <c r="CM91" s="1"/>
  <c r="CJ90"/>
  <c r="CM90" s="1"/>
  <c r="CJ89"/>
  <c r="CM89" s="1"/>
  <c r="CJ88"/>
  <c r="CM88" s="1"/>
  <c r="CJ85"/>
  <c r="CJ84"/>
  <c r="CJ83"/>
  <c r="CM83" s="1"/>
  <c r="CJ82"/>
  <c r="CM82" s="1"/>
  <c r="CJ76"/>
  <c r="CM76" s="1"/>
  <c r="CI75"/>
  <c r="CJ75" s="1"/>
  <c r="CM75" s="1"/>
  <c r="CI74"/>
  <c r="CJ74" s="1"/>
  <c r="CM74" s="1"/>
  <c r="CI73"/>
  <c r="CJ73" s="1"/>
  <c r="CM73" s="1"/>
  <c r="CI72"/>
  <c r="CJ72" s="1"/>
  <c r="CM72" s="1"/>
  <c r="CJ43"/>
  <c r="CJ22"/>
  <c r="CM22" s="1"/>
  <c r="CM21"/>
  <c r="CI71"/>
  <c r="CJ71" s="1"/>
  <c r="CM71" s="1"/>
  <c r="CH19"/>
  <c r="CI70"/>
  <c r="CJ70" s="1"/>
  <c r="CM70" s="1"/>
  <c r="CH18"/>
  <c r="CI69"/>
  <c r="CJ69" s="1"/>
  <c r="CM69" s="1"/>
  <c r="CH17"/>
  <c r="CJ17" s="1"/>
  <c r="CM17" s="1"/>
  <c r="CJ66"/>
  <c r="CM66" s="1"/>
  <c r="CH16"/>
  <c r="CJ105"/>
  <c r="CM105" s="1"/>
  <c r="CH15"/>
  <c r="CJ126"/>
  <c r="CM126" s="1"/>
  <c r="CH14"/>
  <c r="CH13"/>
  <c r="CJ13" s="1"/>
  <c r="CM13" s="1"/>
  <c r="CJ12"/>
  <c r="CM12" s="1"/>
  <c r="CP101"/>
  <c r="CB112"/>
  <c r="BY131"/>
  <c r="CB131" s="1"/>
  <c r="BY43"/>
  <c r="BX68"/>
  <c r="BY68" s="1"/>
  <c r="CB68" s="1"/>
  <c r="BY99"/>
  <c r="CB99" s="1"/>
  <c r="BY109"/>
  <c r="CB109" s="1"/>
  <c r="CB151"/>
  <c r="BY134"/>
  <c r="CB134" s="1"/>
  <c r="BY133"/>
  <c r="CB133" s="1"/>
  <c r="BY132"/>
  <c r="CB132" s="1"/>
  <c r="BY130"/>
  <c r="CB130" s="1"/>
  <c r="BY129"/>
  <c r="CB129" s="1"/>
  <c r="BY128"/>
  <c r="CB128" s="1"/>
  <c r="BY127"/>
  <c r="CB127" s="1"/>
  <c r="BY126"/>
  <c r="CB126" s="1"/>
  <c r="BY125"/>
  <c r="CB125" s="1"/>
  <c r="BY124"/>
  <c r="CB124" s="1"/>
  <c r="BY121"/>
  <c r="CB121" s="1"/>
  <c r="BY120"/>
  <c r="CB120" s="1"/>
  <c r="BY119"/>
  <c r="CB119" s="1"/>
  <c r="BY118"/>
  <c r="CB118" s="1"/>
  <c r="BY117"/>
  <c r="CB117" s="1"/>
  <c r="BY116"/>
  <c r="CB116" s="1"/>
  <c r="BY115"/>
  <c r="CB115" s="1"/>
  <c r="CB114"/>
  <c r="CB113"/>
  <c r="BY108"/>
  <c r="CB108" s="1"/>
  <c r="BY102"/>
  <c r="CB102" s="1"/>
  <c r="BY97"/>
  <c r="CB97" s="1"/>
  <c r="BY94"/>
  <c r="BY93"/>
  <c r="CB93" s="1"/>
  <c r="BY92"/>
  <c r="CB92" s="1"/>
  <c r="BY91"/>
  <c r="CB91" s="1"/>
  <c r="BY90"/>
  <c r="CB90" s="1"/>
  <c r="BY89"/>
  <c r="CB89" s="1"/>
  <c r="BY88"/>
  <c r="CB88" s="1"/>
  <c r="BY85"/>
  <c r="CB85" s="1"/>
  <c r="BY84"/>
  <c r="CB84" s="1"/>
  <c r="BY83"/>
  <c r="CB83" s="1"/>
  <c r="BY82"/>
  <c r="CB82" s="1"/>
  <c r="BY76"/>
  <c r="CB76" s="1"/>
  <c r="BX75"/>
  <c r="BY75" s="1"/>
  <c r="CB75" s="1"/>
  <c r="BX74"/>
  <c r="BY74" s="1"/>
  <c r="CB74" s="1"/>
  <c r="BX73"/>
  <c r="BY73" s="1"/>
  <c r="CB73" s="1"/>
  <c r="BX72"/>
  <c r="BY72" s="1"/>
  <c r="CB72" s="1"/>
  <c r="BX71"/>
  <c r="BY71" s="1"/>
  <c r="CB71" s="1"/>
  <c r="BX70"/>
  <c r="BY70" s="1"/>
  <c r="CB70" s="1"/>
  <c r="BX69"/>
  <c r="BY69" s="1"/>
  <c r="CB69" s="1"/>
  <c r="BY66"/>
  <c r="CB66" s="1"/>
  <c r="BY63"/>
  <c r="BY62"/>
  <c r="BY61"/>
  <c r="CB61" s="1"/>
  <c r="BY60"/>
  <c r="BY52"/>
  <c r="CB52" s="1"/>
  <c r="BY51"/>
  <c r="CB51" s="1"/>
  <c r="BY47"/>
  <c r="BY44"/>
  <c r="BY42"/>
  <c r="BY35"/>
  <c r="BY32"/>
  <c r="BY31"/>
  <c r="BY29"/>
  <c r="BY22"/>
  <c r="CB22" s="1"/>
  <c r="CB21"/>
  <c r="BW19"/>
  <c r="BY19" s="1"/>
  <c r="CB19" s="1"/>
  <c r="BW18"/>
  <c r="BY18" s="1"/>
  <c r="CB18" s="1"/>
  <c r="BW17"/>
  <c r="BY17" s="1"/>
  <c r="CB17" s="1"/>
  <c r="BW16"/>
  <c r="BY16" s="1"/>
  <c r="CB16" s="1"/>
  <c r="BW15"/>
  <c r="BY15" s="1"/>
  <c r="CB15" s="1"/>
  <c r="BW14"/>
  <c r="BY14" s="1"/>
  <c r="CB14" s="1"/>
  <c r="BW13"/>
  <c r="BW12"/>
  <c r="BY12" s="1"/>
  <c r="CB12" l="1"/>
  <c r="E13" i="20"/>
  <c r="CB32" i="17"/>
  <c r="E29" i="20"/>
  <c r="E41"/>
  <c r="CB31" i="17"/>
  <c r="E28" i="20"/>
  <c r="E32"/>
  <c r="E39"/>
  <c r="CB47" i="17"/>
  <c r="E44" i="20"/>
  <c r="E40"/>
  <c r="T138"/>
  <c r="S137"/>
  <c r="V137" s="1"/>
  <c r="Y137" s="1"/>
  <c r="AQ136"/>
  <c r="AS135"/>
  <c r="AV135" s="1"/>
  <c r="AZ135" s="1"/>
  <c r="BA135" s="1"/>
  <c r="BC135" s="1"/>
  <c r="AE138"/>
  <c r="AD137"/>
  <c r="AG137" s="1"/>
  <c r="AJ137" s="1"/>
  <c r="AY137" s="1"/>
  <c r="CM84" i="17"/>
  <c r="CM85"/>
  <c r="CO115"/>
  <c r="CM120"/>
  <c r="CM122" s="1"/>
  <c r="BY45"/>
  <c r="BY49"/>
  <c r="CB49" s="1"/>
  <c r="BY53"/>
  <c r="CB53" s="1"/>
  <c r="BY64"/>
  <c r="CB64" s="1"/>
  <c r="BX67"/>
  <c r="BY67" s="1"/>
  <c r="CB67" s="1"/>
  <c r="BY98"/>
  <c r="CB98" s="1"/>
  <c r="BY34"/>
  <c r="BY38"/>
  <c r="BY41"/>
  <c r="BY37"/>
  <c r="BY13"/>
  <c r="BY46"/>
  <c r="BY50"/>
  <c r="CB50" s="1"/>
  <c r="BY54"/>
  <c r="CB54" s="1"/>
  <c r="BY65"/>
  <c r="CB65" s="1"/>
  <c r="CJ14"/>
  <c r="CM14" s="1"/>
  <c r="CJ15"/>
  <c r="CM15" s="1"/>
  <c r="CJ16"/>
  <c r="CM16" s="1"/>
  <c r="CJ18"/>
  <c r="CM18" s="1"/>
  <c r="CJ19"/>
  <c r="CM19" s="1"/>
  <c r="CJ61"/>
  <c r="CM61" s="1"/>
  <c r="CM95"/>
  <c r="CJ32"/>
  <c r="CM32" s="1"/>
  <c r="CJ37"/>
  <c r="CJ41"/>
  <c r="CJ46"/>
  <c r="CJ50"/>
  <c r="CM50" s="1"/>
  <c r="CJ54"/>
  <c r="CM54" s="1"/>
  <c r="CJ60"/>
  <c r="CI67"/>
  <c r="CJ67" s="1"/>
  <c r="CM67" s="1"/>
  <c r="CJ99"/>
  <c r="CM99" s="1"/>
  <c r="CJ33"/>
  <c r="CJ38"/>
  <c r="CJ42"/>
  <c r="CJ47"/>
  <c r="CM47" s="1"/>
  <c r="CJ51"/>
  <c r="CM51" s="1"/>
  <c r="CI68"/>
  <c r="CJ68" s="1"/>
  <c r="CM68" s="1"/>
  <c r="CJ125"/>
  <c r="CM125" s="1"/>
  <c r="CJ29"/>
  <c r="CM29" s="1"/>
  <c r="CJ30"/>
  <c r="CJ34"/>
  <c r="CJ39"/>
  <c r="CJ44"/>
  <c r="CJ48"/>
  <c r="CM48" s="1"/>
  <c r="CJ52"/>
  <c r="CM52" s="1"/>
  <c r="CJ62"/>
  <c r="CM62" s="1"/>
  <c r="CJ63"/>
  <c r="CM63" s="1"/>
  <c r="CJ64"/>
  <c r="CM64" s="1"/>
  <c r="CJ31"/>
  <c r="CM31" s="1"/>
  <c r="CJ35"/>
  <c r="CJ36"/>
  <c r="CJ40"/>
  <c r="CJ45"/>
  <c r="CJ49"/>
  <c r="CM49" s="1"/>
  <c r="CJ53"/>
  <c r="CM53" s="1"/>
  <c r="CJ65"/>
  <c r="CM65" s="1"/>
  <c r="CJ98"/>
  <c r="CM98" s="1"/>
  <c r="CJ109"/>
  <c r="CM109" s="1"/>
  <c r="CM110" s="1"/>
  <c r="CB94"/>
  <c r="CB95" s="1"/>
  <c r="F9" i="9" s="1"/>
  <c r="CB86" i="17"/>
  <c r="E9" i="9" s="1"/>
  <c r="CB146" i="17"/>
  <c r="K9" i="9" s="1"/>
  <c r="CB63" i="17"/>
  <c r="CB13"/>
  <c r="CB62"/>
  <c r="CB106"/>
  <c r="H9" i="9" s="1"/>
  <c r="CB100" i="17"/>
  <c r="G9" i="9" s="1"/>
  <c r="CB110" i="17"/>
  <c r="I9" i="9" s="1"/>
  <c r="CB122" i="17"/>
  <c r="J9" i="9" l="1"/>
  <c r="J10" i="21"/>
  <c r="I10" i="9"/>
  <c r="I11" i="21"/>
  <c r="F10" i="9"/>
  <c r="F11" i="21"/>
  <c r="J10" i="9"/>
  <c r="J11" i="21"/>
  <c r="CM146" i="17"/>
  <c r="CM100"/>
  <c r="CM86"/>
  <c r="CB24"/>
  <c r="E43" i="20"/>
  <c r="E34"/>
  <c r="E35"/>
  <c r="E38"/>
  <c r="E31"/>
  <c r="E42"/>
  <c r="S138"/>
  <c r="V138" s="1"/>
  <c r="Y138" s="1"/>
  <c r="T139"/>
  <c r="S139" s="1"/>
  <c r="V139" s="1"/>
  <c r="Y139" s="1"/>
  <c r="AD138"/>
  <c r="AG138" s="1"/>
  <c r="AJ138" s="1"/>
  <c r="AY138" s="1"/>
  <c r="AE139"/>
  <c r="AD139" s="1"/>
  <c r="AG139" s="1"/>
  <c r="AJ139" s="1"/>
  <c r="AY139" s="1"/>
  <c r="AS136"/>
  <c r="AV136" s="1"/>
  <c r="AZ136" s="1"/>
  <c r="BA136" s="1"/>
  <c r="AQ137"/>
  <c r="CM24" i="17"/>
  <c r="B11" i="21" s="1"/>
  <c r="BY33" i="17"/>
  <c r="BY36"/>
  <c r="BY40"/>
  <c r="BY39"/>
  <c r="BY30"/>
  <c r="CM106"/>
  <c r="H11" i="21" s="1"/>
  <c r="CB147" i="17"/>
  <c r="E10" i="9" l="1"/>
  <c r="E11" i="21"/>
  <c r="K10" i="9"/>
  <c r="K11" i="21"/>
  <c r="G10" i="9"/>
  <c r="G11" i="21"/>
  <c r="B9" i="9"/>
  <c r="B10" i="21"/>
  <c r="B10" i="9"/>
  <c r="E36" i="20"/>
  <c r="E33"/>
  <c r="E30"/>
  <c r="E27"/>
  <c r="E37"/>
  <c r="AQ138"/>
  <c r="AS137"/>
  <c r="AV137" s="1"/>
  <c r="AZ137" s="1"/>
  <c r="BA137" s="1"/>
  <c r="CM147" i="17"/>
  <c r="H10" i="9"/>
  <c r="AS138" i="20" l="1"/>
  <c r="AV138" s="1"/>
  <c r="AZ138" s="1"/>
  <c r="BA138" s="1"/>
  <c r="AQ139"/>
  <c r="BQ151" i="17"/>
  <c r="BN138"/>
  <c r="BQ138" s="1"/>
  <c r="BN134"/>
  <c r="BQ134" s="1"/>
  <c r="BN133"/>
  <c r="BQ133" s="1"/>
  <c r="BN132"/>
  <c r="BQ132" s="1"/>
  <c r="BN131"/>
  <c r="BQ131" s="1"/>
  <c r="BN130"/>
  <c r="BQ130" s="1"/>
  <c r="BN129"/>
  <c r="BQ129" s="1"/>
  <c r="BN128"/>
  <c r="BQ128" s="1"/>
  <c r="BN127"/>
  <c r="BQ127" s="1"/>
  <c r="BN124"/>
  <c r="BN121"/>
  <c r="BN120"/>
  <c r="BN119"/>
  <c r="BN118"/>
  <c r="BQ115"/>
  <c r="BQ114"/>
  <c r="BQ113"/>
  <c r="BQ112"/>
  <c r="BN108"/>
  <c r="BQ108" s="1"/>
  <c r="BN102"/>
  <c r="BQ102" s="1"/>
  <c r="BN97"/>
  <c r="BQ97" s="1"/>
  <c r="BN94"/>
  <c r="BN93"/>
  <c r="BQ93" s="1"/>
  <c r="BN92"/>
  <c r="BQ92" s="1"/>
  <c r="BN91"/>
  <c r="BQ91" s="1"/>
  <c r="BN90"/>
  <c r="BQ90" s="1"/>
  <c r="BN89"/>
  <c r="BQ89" s="1"/>
  <c r="BN88"/>
  <c r="BQ88" s="1"/>
  <c r="BQ83"/>
  <c r="BQ82"/>
  <c r="BN76"/>
  <c r="BQ76" s="1"/>
  <c r="BM75"/>
  <c r="BN75" s="1"/>
  <c r="BQ75" s="1"/>
  <c r="BM74"/>
  <c r="BN74" s="1"/>
  <c r="BQ74" s="1"/>
  <c r="BM73"/>
  <c r="BN73" s="1"/>
  <c r="BQ73" s="1"/>
  <c r="BM72"/>
  <c r="BN72" s="1"/>
  <c r="BQ72" s="1"/>
  <c r="BN22"/>
  <c r="BQ22" s="1"/>
  <c r="BQ21"/>
  <c r="BL19"/>
  <c r="BN19" s="1"/>
  <c r="BQ19" s="1"/>
  <c r="BM70"/>
  <c r="BN70" s="1"/>
  <c r="BQ70" s="1"/>
  <c r="BL18"/>
  <c r="BN18" s="1"/>
  <c r="BQ18" s="1"/>
  <c r="BN61"/>
  <c r="BQ61" s="1"/>
  <c r="BN66"/>
  <c r="BQ66" s="1"/>
  <c r="BL16"/>
  <c r="BL15"/>
  <c r="BN126"/>
  <c r="BQ126" s="1"/>
  <c r="BL14"/>
  <c r="BN14" s="1"/>
  <c r="BQ14" s="1"/>
  <c r="BN125"/>
  <c r="BQ125" s="1"/>
  <c r="BL13"/>
  <c r="BN13" s="1"/>
  <c r="BQ13" s="1"/>
  <c r="BL12"/>
  <c r="BN12" s="1"/>
  <c r="BQ12" s="1"/>
  <c r="BE151"/>
  <c r="BB138"/>
  <c r="BE138" s="1"/>
  <c r="BB134"/>
  <c r="BE134" s="1"/>
  <c r="BB133"/>
  <c r="BE133" s="1"/>
  <c r="BB132"/>
  <c r="BE132" s="1"/>
  <c r="BB131"/>
  <c r="BE131" s="1"/>
  <c r="BB130"/>
  <c r="BE130" s="1"/>
  <c r="BB129"/>
  <c r="BE129" s="1"/>
  <c r="BB128"/>
  <c r="BE128" s="1"/>
  <c r="BB127"/>
  <c r="BE127" s="1"/>
  <c r="BB124"/>
  <c r="BB115"/>
  <c r="BE115" s="1"/>
  <c r="BE114"/>
  <c r="BE113"/>
  <c r="BE112"/>
  <c r="BB108"/>
  <c r="BE108" s="1"/>
  <c r="BB102"/>
  <c r="BE102" s="1"/>
  <c r="BB97"/>
  <c r="BE97" s="1"/>
  <c r="BB94"/>
  <c r="BB93"/>
  <c r="BE93" s="1"/>
  <c r="BB92"/>
  <c r="BE92" s="1"/>
  <c r="BB91"/>
  <c r="BE91" s="1"/>
  <c r="BB90"/>
  <c r="BE90" s="1"/>
  <c r="BB89"/>
  <c r="BE89" s="1"/>
  <c r="BB88"/>
  <c r="BE88" s="1"/>
  <c r="BE83"/>
  <c r="BE82"/>
  <c r="BB76"/>
  <c r="BE76" s="1"/>
  <c r="BA75"/>
  <c r="BB75" s="1"/>
  <c r="BE75" s="1"/>
  <c r="BA74"/>
  <c r="BB74" s="1"/>
  <c r="BE74" s="1"/>
  <c r="BA73"/>
  <c r="BB73" s="1"/>
  <c r="BE73" s="1"/>
  <c r="BA72"/>
  <c r="BB72" s="1"/>
  <c r="BE72" s="1"/>
  <c r="BB37"/>
  <c r="BB36"/>
  <c r="BB34"/>
  <c r="BB32"/>
  <c r="BB30"/>
  <c r="BB22"/>
  <c r="BE22" s="1"/>
  <c r="BE21"/>
  <c r="BA71"/>
  <c r="BB71" s="1"/>
  <c r="BE71" s="1"/>
  <c r="AZ19"/>
  <c r="BA70"/>
  <c r="BB70" s="1"/>
  <c r="BE70" s="1"/>
  <c r="AZ18"/>
  <c r="BB18" s="1"/>
  <c r="BE18" s="1"/>
  <c r="BB61"/>
  <c r="BE61" s="1"/>
  <c r="AZ17"/>
  <c r="BB66"/>
  <c r="BE66" s="1"/>
  <c r="AZ16"/>
  <c r="BB16" s="1"/>
  <c r="AZ15"/>
  <c r="AZ14"/>
  <c r="AZ13"/>
  <c r="BB13" s="1"/>
  <c r="BE13" s="1"/>
  <c r="AZ12"/>
  <c r="BB12" s="1"/>
  <c r="AS112"/>
  <c r="AO19"/>
  <c r="AO18"/>
  <c r="AP130" s="1"/>
  <c r="AS130" s="1"/>
  <c r="AO17"/>
  <c r="AL17" s="1"/>
  <c r="AO16"/>
  <c r="AO67" s="1"/>
  <c r="AP67" s="1"/>
  <c r="AS67" s="1"/>
  <c r="AO15"/>
  <c r="AO14"/>
  <c r="AO13"/>
  <c r="AL13" s="1"/>
  <c r="AB143"/>
  <c r="AD143" s="1"/>
  <c r="AG143" s="1"/>
  <c r="AD112"/>
  <c r="AG112" s="1"/>
  <c r="AG151"/>
  <c r="AD145"/>
  <c r="AG145" s="1"/>
  <c r="AB138"/>
  <c r="AD138" s="1"/>
  <c r="AG138" s="1"/>
  <c r="AB134"/>
  <c r="AD134" s="1"/>
  <c r="AG134" s="1"/>
  <c r="AB133"/>
  <c r="AD133" s="1"/>
  <c r="AG133" s="1"/>
  <c r="AB132"/>
  <c r="AD132" s="1"/>
  <c r="AG132" s="1"/>
  <c r="AD131"/>
  <c r="AG131" s="1"/>
  <c r="AB130"/>
  <c r="AD130" s="1"/>
  <c r="AG130" s="1"/>
  <c r="AB129"/>
  <c r="AD129" s="1"/>
  <c r="AG129" s="1"/>
  <c r="AB128"/>
  <c r="AD128" s="1"/>
  <c r="AG128" s="1"/>
  <c r="AB127"/>
  <c r="AD127" s="1"/>
  <c r="AG127" s="1"/>
  <c r="AB126"/>
  <c r="AD126" s="1"/>
  <c r="AG126" s="1"/>
  <c r="AB125"/>
  <c r="AD125" s="1"/>
  <c r="AG125" s="1"/>
  <c r="AB124"/>
  <c r="AD124" s="1"/>
  <c r="AG124" s="1"/>
  <c r="AD121"/>
  <c r="AG121" s="1"/>
  <c r="AD119"/>
  <c r="AG119" s="1"/>
  <c r="AD118"/>
  <c r="AG118" s="1"/>
  <c r="AD117"/>
  <c r="AG117" s="1"/>
  <c r="AD115"/>
  <c r="AD114"/>
  <c r="AD113"/>
  <c r="AB109"/>
  <c r="AD109" s="1"/>
  <c r="AG109" s="1"/>
  <c r="AB108"/>
  <c r="AD108" s="1"/>
  <c r="AG108" s="1"/>
  <c r="AB102"/>
  <c r="AD102" s="1"/>
  <c r="AG102" s="1"/>
  <c r="AB99"/>
  <c r="AD99" s="1"/>
  <c r="AG99" s="1"/>
  <c r="AB98"/>
  <c r="AD98" s="1"/>
  <c r="AG98" s="1"/>
  <c r="AD97"/>
  <c r="AG97" s="1"/>
  <c r="AD76"/>
  <c r="AG76" s="1"/>
  <c r="AC75"/>
  <c r="AD75" s="1"/>
  <c r="AG75" s="1"/>
  <c r="AC74"/>
  <c r="AD74" s="1"/>
  <c r="AG74" s="1"/>
  <c r="AC73"/>
  <c r="AD73" s="1"/>
  <c r="AG73" s="1"/>
  <c r="AC72"/>
  <c r="AD72" s="1"/>
  <c r="AG72" s="1"/>
  <c r="AC71"/>
  <c r="AD71" s="1"/>
  <c r="AG71" s="1"/>
  <c r="AC70"/>
  <c r="AD70" s="1"/>
  <c r="AG70" s="1"/>
  <c r="AD62"/>
  <c r="AD60"/>
  <c r="AD43"/>
  <c r="AD22"/>
  <c r="AG22" s="1"/>
  <c r="AG21"/>
  <c r="AB19"/>
  <c r="AD19" s="1"/>
  <c r="AB18"/>
  <c r="AD18" s="1"/>
  <c r="AB17"/>
  <c r="AB15"/>
  <c r="AD15" s="1"/>
  <c r="AB14"/>
  <c r="AD14" s="1"/>
  <c r="AB13"/>
  <c r="AD13" s="1"/>
  <c r="AB12"/>
  <c r="AD12" s="1"/>
  <c r="AS151"/>
  <c r="AP133"/>
  <c r="AS133" s="1"/>
  <c r="AP129"/>
  <c r="AS129" s="1"/>
  <c r="AP121"/>
  <c r="AP118"/>
  <c r="AP117"/>
  <c r="AS117" s="1"/>
  <c r="AN109"/>
  <c r="AM109" s="1"/>
  <c r="AN108"/>
  <c r="AM108" s="1"/>
  <c r="AN105"/>
  <c r="AM105" s="1"/>
  <c r="AN102"/>
  <c r="AM102" s="1"/>
  <c r="AN98"/>
  <c r="AN97"/>
  <c r="AP94"/>
  <c r="AP93"/>
  <c r="AS93" s="1"/>
  <c r="AP92"/>
  <c r="AS92" s="1"/>
  <c r="AP91"/>
  <c r="AS91" s="1"/>
  <c r="AP90"/>
  <c r="AS90" s="1"/>
  <c r="AP89"/>
  <c r="AS89" s="1"/>
  <c r="AP88"/>
  <c r="AS88" s="1"/>
  <c r="AS82"/>
  <c r="AP76"/>
  <c r="AS76" s="1"/>
  <c r="AO75"/>
  <c r="AP75" s="1"/>
  <c r="AS75" s="1"/>
  <c r="AO74"/>
  <c r="AP74" s="1"/>
  <c r="AS74" s="1"/>
  <c r="AO73"/>
  <c r="AP73" s="1"/>
  <c r="AS73" s="1"/>
  <c r="AO72"/>
  <c r="AP72" s="1"/>
  <c r="AS72" s="1"/>
  <c r="AO71"/>
  <c r="AP71" s="1"/>
  <c r="AS71" s="1"/>
  <c r="AO69"/>
  <c r="AP69" s="1"/>
  <c r="AS69" s="1"/>
  <c r="AO66"/>
  <c r="AO65"/>
  <c r="AO61"/>
  <c r="AN61" s="1"/>
  <c r="AO52"/>
  <c r="AP52" s="1"/>
  <c r="AP22"/>
  <c r="AS22" s="1"/>
  <c r="AS21"/>
  <c r="AN19"/>
  <c r="AP19" s="1"/>
  <c r="AS19" s="1"/>
  <c r="AN18"/>
  <c r="AN16"/>
  <c r="AN12"/>
  <c r="AP12" s="1"/>
  <c r="Q30"/>
  <c r="S19"/>
  <c r="R29"/>
  <c r="V151"/>
  <c r="S94"/>
  <c r="V94" s="1"/>
  <c r="S93"/>
  <c r="V93" s="1"/>
  <c r="S92"/>
  <c r="V92" s="1"/>
  <c r="S91"/>
  <c r="V91" s="1"/>
  <c r="S90"/>
  <c r="V90" s="1"/>
  <c r="S89"/>
  <c r="V89" s="1"/>
  <c r="S88"/>
  <c r="V88" s="1"/>
  <c r="S85"/>
  <c r="S84"/>
  <c r="S83"/>
  <c r="V83" s="1"/>
  <c r="S82"/>
  <c r="V82" s="1"/>
  <c r="S76"/>
  <c r="V76" s="1"/>
  <c r="CP76" s="1"/>
  <c r="R75"/>
  <c r="S75" s="1"/>
  <c r="V75" s="1"/>
  <c r="R74"/>
  <c r="R73"/>
  <c r="S73" s="1"/>
  <c r="V73" s="1"/>
  <c r="R72"/>
  <c r="S72" s="1"/>
  <c r="V72" s="1"/>
  <c r="R71"/>
  <c r="S71" s="1"/>
  <c r="V71" s="1"/>
  <c r="S22"/>
  <c r="V22" s="1"/>
  <c r="V21"/>
  <c r="Q18"/>
  <c r="Q17"/>
  <c r="Q16"/>
  <c r="Q15"/>
  <c r="Q14"/>
  <c r="Q13"/>
  <c r="Q138"/>
  <c r="S138" s="1"/>
  <c r="V138" s="1"/>
  <c r="Q12"/>
  <c r="S12" s="1"/>
  <c r="J151"/>
  <c r="I151" s="1"/>
  <c r="D126"/>
  <c r="H94"/>
  <c r="G94"/>
  <c r="G93"/>
  <c r="J93" s="1"/>
  <c r="G92"/>
  <c r="J92" s="1"/>
  <c r="G91"/>
  <c r="J91" s="1"/>
  <c r="G90"/>
  <c r="J90" s="1"/>
  <c r="G89"/>
  <c r="J89" s="1"/>
  <c r="G88"/>
  <c r="J88" s="1"/>
  <c r="H85"/>
  <c r="G85"/>
  <c r="H84"/>
  <c r="G84"/>
  <c r="G83"/>
  <c r="J83" s="1"/>
  <c r="G82"/>
  <c r="J82" s="1"/>
  <c r="G76"/>
  <c r="J76" s="1"/>
  <c r="F75"/>
  <c r="G75" s="1"/>
  <c r="J75" s="1"/>
  <c r="F74"/>
  <c r="G74" s="1"/>
  <c r="J74" s="1"/>
  <c r="F73"/>
  <c r="G73" s="1"/>
  <c r="J73" s="1"/>
  <c r="F72"/>
  <c r="G72" s="1"/>
  <c r="J72" s="1"/>
  <c r="F71"/>
  <c r="G71" s="1"/>
  <c r="J71" s="1"/>
  <c r="I65"/>
  <c r="I63"/>
  <c r="I62"/>
  <c r="E61"/>
  <c r="E45"/>
  <c r="E44"/>
  <c r="E43"/>
  <c r="E42"/>
  <c r="E41"/>
  <c r="E40"/>
  <c r="E39"/>
  <c r="E38"/>
  <c r="E37"/>
  <c r="E36"/>
  <c r="I35"/>
  <c r="E35"/>
  <c r="E34"/>
  <c r="E33"/>
  <c r="E32"/>
  <c r="E31"/>
  <c r="E30"/>
  <c r="E29"/>
  <c r="G22"/>
  <c r="J22" s="1"/>
  <c r="J21"/>
  <c r="E19"/>
  <c r="G19" s="1"/>
  <c r="J19" s="1"/>
  <c r="E18"/>
  <c r="E17"/>
  <c r="E16"/>
  <c r="E15"/>
  <c r="E14"/>
  <c r="E13"/>
  <c r="F12"/>
  <c r="G138" s="1"/>
  <c r="J138" s="1"/>
  <c r="E12"/>
  <c r="AN66" l="1"/>
  <c r="AP66" s="1"/>
  <c r="AS66" s="1"/>
  <c r="AN65"/>
  <c r="AP65" s="1"/>
  <c r="AS65" s="1"/>
  <c r="BQ106"/>
  <c r="AN104"/>
  <c r="AM104" s="1"/>
  <c r="AP104" s="1"/>
  <c r="AS104" s="1"/>
  <c r="CP104" s="1"/>
  <c r="AL14"/>
  <c r="AO35"/>
  <c r="AN35" s="1"/>
  <c r="G12"/>
  <c r="J12" s="1"/>
  <c r="K12" s="1"/>
  <c r="F14"/>
  <c r="F15"/>
  <c r="G105" s="1"/>
  <c r="J105" s="1"/>
  <c r="AO43"/>
  <c r="AN43" s="1"/>
  <c r="AP43" s="1"/>
  <c r="AO39"/>
  <c r="AO31"/>
  <c r="AN31" s="1"/>
  <c r="AP31" s="1"/>
  <c r="AO47"/>
  <c r="AN47" s="1"/>
  <c r="AP18"/>
  <c r="AS18" s="1"/>
  <c r="AO29"/>
  <c r="AO37"/>
  <c r="AP37" s="1"/>
  <c r="AO45"/>
  <c r="AO54"/>
  <c r="AP54" s="1"/>
  <c r="AO70"/>
  <c r="AP70" s="1"/>
  <c r="AS70" s="1"/>
  <c r="AO33"/>
  <c r="AP33" s="1"/>
  <c r="AO41"/>
  <c r="AO50"/>
  <c r="AP50" s="1"/>
  <c r="AO63"/>
  <c r="AO68"/>
  <c r="AP68" s="1"/>
  <c r="AS68" s="1"/>
  <c r="BE16"/>
  <c r="AP105"/>
  <c r="AS105" s="1"/>
  <c r="J84"/>
  <c r="AN103"/>
  <c r="AM103" s="1"/>
  <c r="F32"/>
  <c r="F30"/>
  <c r="AP16"/>
  <c r="AS16" s="1"/>
  <c r="AO30"/>
  <c r="AO32"/>
  <c r="AO34"/>
  <c r="AO36"/>
  <c r="AO38"/>
  <c r="AO40"/>
  <c r="AO42"/>
  <c r="AO44"/>
  <c r="AO46"/>
  <c r="AP46" s="1"/>
  <c r="AO49"/>
  <c r="AP49" s="1"/>
  <c r="AO51"/>
  <c r="AP51" s="1"/>
  <c r="AO53"/>
  <c r="AP53" s="1"/>
  <c r="AO60"/>
  <c r="AO62"/>
  <c r="AO64"/>
  <c r="AG62"/>
  <c r="AN99"/>
  <c r="AP99" s="1"/>
  <c r="AS99" s="1"/>
  <c r="CP72"/>
  <c r="AN113"/>
  <c r="AN83"/>
  <c r="AM83" s="1"/>
  <c r="AN85"/>
  <c r="AM85" s="1"/>
  <c r="AL15"/>
  <c r="AO48"/>
  <c r="AN48" s="1"/>
  <c r="G14"/>
  <c r="J94"/>
  <c r="S74"/>
  <c r="V74" s="1"/>
  <c r="CP74" s="1"/>
  <c r="B3"/>
  <c r="F31"/>
  <c r="F33"/>
  <c r="CP73"/>
  <c r="CP75"/>
  <c r="AN84"/>
  <c r="AM84" s="1"/>
  <c r="AN114"/>
  <c r="AQ142" i="20"/>
  <c r="AS139"/>
  <c r="AV139" s="1"/>
  <c r="AZ139" s="1"/>
  <c r="BA139" s="1"/>
  <c r="BB126" i="17"/>
  <c r="BE126" s="1"/>
  <c r="BB125"/>
  <c r="BE125" s="1"/>
  <c r="AP97"/>
  <c r="AS97" s="1"/>
  <c r="AP132"/>
  <c r="AS132" s="1"/>
  <c r="AP131"/>
  <c r="AS131" s="1"/>
  <c r="AP134"/>
  <c r="AS134" s="1"/>
  <c r="AP109"/>
  <c r="AS109" s="1"/>
  <c r="AP47"/>
  <c r="AP61"/>
  <c r="AS61" s="1"/>
  <c r="AP98"/>
  <c r="AS98" s="1"/>
  <c r="AP35"/>
  <c r="AP38"/>
  <c r="BQ117"/>
  <c r="BQ119"/>
  <c r="BQ121"/>
  <c r="BQ116"/>
  <c r="BQ118"/>
  <c r="BQ120"/>
  <c r="BQ94"/>
  <c r="BQ95" s="1"/>
  <c r="F8" i="9" s="1"/>
  <c r="BQ85" i="17"/>
  <c r="BN15"/>
  <c r="BQ15" s="1"/>
  <c r="BQ84"/>
  <c r="BN50"/>
  <c r="BN54"/>
  <c r="BM67"/>
  <c r="BN67" s="1"/>
  <c r="BQ67" s="1"/>
  <c r="BM71"/>
  <c r="BN71" s="1"/>
  <c r="BQ71" s="1"/>
  <c r="BN98"/>
  <c r="BQ98" s="1"/>
  <c r="BN36"/>
  <c r="BN37"/>
  <c r="BN38"/>
  <c r="BN39"/>
  <c r="BN40"/>
  <c r="BN41"/>
  <c r="BN42"/>
  <c r="BN43"/>
  <c r="BN44"/>
  <c r="BN45"/>
  <c r="BN46"/>
  <c r="BN47"/>
  <c r="BN51"/>
  <c r="BM68"/>
  <c r="BN68" s="1"/>
  <c r="BQ68" s="1"/>
  <c r="BN99"/>
  <c r="BQ99" s="1"/>
  <c r="BN109"/>
  <c r="BQ109" s="1"/>
  <c r="BN16"/>
  <c r="BQ16" s="1"/>
  <c r="BL17"/>
  <c r="BN17" s="1"/>
  <c r="BQ17" s="1"/>
  <c r="BN29"/>
  <c r="BN30"/>
  <c r="BN31"/>
  <c r="BN32"/>
  <c r="BN33"/>
  <c r="BN34"/>
  <c r="BN35"/>
  <c r="BN52"/>
  <c r="BN63"/>
  <c r="BQ63" s="1"/>
  <c r="BN64"/>
  <c r="BQ64" s="1"/>
  <c r="BM69"/>
  <c r="BN69" s="1"/>
  <c r="BQ69" s="1"/>
  <c r="BN49"/>
  <c r="BN53"/>
  <c r="BN60"/>
  <c r="BN62"/>
  <c r="BQ62" s="1"/>
  <c r="BN65"/>
  <c r="BQ65" s="1"/>
  <c r="BE85"/>
  <c r="BE84"/>
  <c r="BB14"/>
  <c r="BE14" s="1"/>
  <c r="BB15"/>
  <c r="BE15" s="1"/>
  <c r="BB31"/>
  <c r="BB35"/>
  <c r="BB19"/>
  <c r="BE19" s="1"/>
  <c r="BB29"/>
  <c r="BB33"/>
  <c r="BB38"/>
  <c r="BE94"/>
  <c r="BE95" s="1"/>
  <c r="F7" i="9" s="1"/>
  <c r="BB50" i="17"/>
  <c r="BB54"/>
  <c r="BA67"/>
  <c r="BB67" s="1"/>
  <c r="BE67" s="1"/>
  <c r="BB98"/>
  <c r="BE98" s="1"/>
  <c r="BE116"/>
  <c r="BE117"/>
  <c r="BB118"/>
  <c r="BE118" s="1"/>
  <c r="BB119"/>
  <c r="BE119" s="1"/>
  <c r="BB120"/>
  <c r="BE120" s="1"/>
  <c r="BB121"/>
  <c r="BE121" s="1"/>
  <c r="BB17"/>
  <c r="BB39"/>
  <c r="BB40"/>
  <c r="BB41"/>
  <c r="BB42"/>
  <c r="BB43"/>
  <c r="BB44"/>
  <c r="BB45"/>
  <c r="BB46"/>
  <c r="BB47"/>
  <c r="BB51"/>
  <c r="BA68"/>
  <c r="BB68" s="1"/>
  <c r="BE68" s="1"/>
  <c r="BB99"/>
  <c r="BE99" s="1"/>
  <c r="BB52"/>
  <c r="BB64"/>
  <c r="BE64" s="1"/>
  <c r="BA69"/>
  <c r="BB69" s="1"/>
  <c r="BE69" s="1"/>
  <c r="BB49"/>
  <c r="BB53"/>
  <c r="BB60"/>
  <c r="BB62"/>
  <c r="BE62" s="1"/>
  <c r="BB65"/>
  <c r="BE65" s="1"/>
  <c r="AS121"/>
  <c r="AB105"/>
  <c r="AD105" s="1"/>
  <c r="AG105" s="1"/>
  <c r="AG106" s="1"/>
  <c r="AC68"/>
  <c r="AB85" s="1"/>
  <c r="AC63"/>
  <c r="AC52"/>
  <c r="AC48"/>
  <c r="AC44"/>
  <c r="AC41"/>
  <c r="AC38"/>
  <c r="AC35"/>
  <c r="AC32"/>
  <c r="AC66"/>
  <c r="AB83" s="1"/>
  <c r="AC53"/>
  <c r="AC49"/>
  <c r="AC45"/>
  <c r="AC42"/>
  <c r="AC33"/>
  <c r="AC29"/>
  <c r="AC67"/>
  <c r="AB84" s="1"/>
  <c r="AC64"/>
  <c r="AC54"/>
  <c r="AC50"/>
  <c r="AC46"/>
  <c r="AC39"/>
  <c r="AC36"/>
  <c r="AC30"/>
  <c r="AC65"/>
  <c r="AB82" s="1"/>
  <c r="AD82" s="1"/>
  <c r="AG82" s="1"/>
  <c r="AC51"/>
  <c r="AC47"/>
  <c r="AC40"/>
  <c r="AC37"/>
  <c r="AC34"/>
  <c r="AC31"/>
  <c r="AD16"/>
  <c r="AG16" s="1"/>
  <c r="AD17"/>
  <c r="AG17" s="1"/>
  <c r="AG100"/>
  <c r="AG110"/>
  <c r="AP126"/>
  <c r="AS126" s="1"/>
  <c r="AP102"/>
  <c r="AS102" s="1"/>
  <c r="AP127"/>
  <c r="AS127" s="1"/>
  <c r="AP108"/>
  <c r="AS108" s="1"/>
  <c r="AG19"/>
  <c r="AG114"/>
  <c r="AG113"/>
  <c r="AG115"/>
  <c r="AD116"/>
  <c r="AG116" s="1"/>
  <c r="AD120"/>
  <c r="AG120" s="1"/>
  <c r="AS94"/>
  <c r="AS95" s="1"/>
  <c r="F6" i="9" s="1"/>
  <c r="AP115" i="17"/>
  <c r="AS115" s="1"/>
  <c r="AP125"/>
  <c r="AS125" s="1"/>
  <c r="AS138"/>
  <c r="CP138" s="1"/>
  <c r="AP128"/>
  <c r="AS128" s="1"/>
  <c r="AP119"/>
  <c r="AS119" s="1"/>
  <c r="AP124"/>
  <c r="AG12"/>
  <c r="AG14"/>
  <c r="AG18"/>
  <c r="AG13"/>
  <c r="AG15"/>
  <c r="AG146"/>
  <c r="AS118"/>
  <c r="AP116"/>
  <c r="AS116" s="1"/>
  <c r="AP120"/>
  <c r="AS120" s="1"/>
  <c r="J14"/>
  <c r="V12"/>
  <c r="J85"/>
  <c r="J86" s="1"/>
  <c r="V85"/>
  <c r="V84"/>
  <c r="V19"/>
  <c r="V95"/>
  <c r="F4" i="9" s="1"/>
  <c r="S13" i="17"/>
  <c r="V13" s="1"/>
  <c r="Q112"/>
  <c r="S113"/>
  <c r="V113" s="1"/>
  <c r="S114"/>
  <c r="V114" s="1"/>
  <c r="Q117"/>
  <c r="P117" s="1"/>
  <c r="Q118"/>
  <c r="P118" s="1"/>
  <c r="Q119"/>
  <c r="P119" s="1"/>
  <c r="Q120"/>
  <c r="P120" s="1"/>
  <c r="Q121"/>
  <c r="P121" s="1"/>
  <c r="Q132"/>
  <c r="S132" s="1"/>
  <c r="V132" s="1"/>
  <c r="Q145"/>
  <c r="S145" s="1"/>
  <c r="V145" s="1"/>
  <c r="Q102"/>
  <c r="S102" s="1"/>
  <c r="V102" s="1"/>
  <c r="Q127"/>
  <c r="S127" s="1"/>
  <c r="V127" s="1"/>
  <c r="Q128"/>
  <c r="S128" s="1"/>
  <c r="V128" s="1"/>
  <c r="Q133"/>
  <c r="S133" s="1"/>
  <c r="V133" s="1"/>
  <c r="CP133" s="1"/>
  <c r="Q129"/>
  <c r="S129" s="1"/>
  <c r="V129" s="1"/>
  <c r="CP129" s="1"/>
  <c r="Q130"/>
  <c r="S130" s="1"/>
  <c r="V130" s="1"/>
  <c r="CP130" s="1"/>
  <c r="Q134"/>
  <c r="S134" s="1"/>
  <c r="V134" s="1"/>
  <c r="Q97"/>
  <c r="S97" s="1"/>
  <c r="V97" s="1"/>
  <c r="Q108"/>
  <c r="S108" s="1"/>
  <c r="V108" s="1"/>
  <c r="Q124"/>
  <c r="S124" s="1"/>
  <c r="V124" s="1"/>
  <c r="Q131"/>
  <c r="J95"/>
  <c r="G112"/>
  <c r="J112" s="1"/>
  <c r="G114"/>
  <c r="J114" s="1"/>
  <c r="G118"/>
  <c r="J118" s="1"/>
  <c r="G120"/>
  <c r="J120" s="1"/>
  <c r="G126"/>
  <c r="J126" s="1"/>
  <c r="G128"/>
  <c r="J128" s="1"/>
  <c r="G129"/>
  <c r="J129" s="1"/>
  <c r="G127"/>
  <c r="J127" s="1"/>
  <c r="G97"/>
  <c r="J97" s="1"/>
  <c r="G99"/>
  <c r="J99" s="1"/>
  <c r="G113"/>
  <c r="J113" s="1"/>
  <c r="G117"/>
  <c r="J117" s="1"/>
  <c r="G119"/>
  <c r="J119" s="1"/>
  <c r="G121"/>
  <c r="J121" s="1"/>
  <c r="G124"/>
  <c r="J124" s="1"/>
  <c r="G145"/>
  <c r="J145" s="1"/>
  <c r="F13"/>
  <c r="G102"/>
  <c r="J102" s="1"/>
  <c r="G108"/>
  <c r="J108" s="1"/>
  <c r="G130"/>
  <c r="J130" s="1"/>
  <c r="G131"/>
  <c r="J131" s="1"/>
  <c r="G132"/>
  <c r="J132" s="1"/>
  <c r="G133"/>
  <c r="J133" s="1"/>
  <c r="G134"/>
  <c r="J134" s="1"/>
  <c r="CP108" l="1"/>
  <c r="AN64"/>
  <c r="AP64" s="1"/>
  <c r="AS64" s="1"/>
  <c r="CP19"/>
  <c r="CP145"/>
  <c r="AN60"/>
  <c r="AP60" s="1"/>
  <c r="AP42"/>
  <c r="AP34"/>
  <c r="AP30"/>
  <c r="AN63"/>
  <c r="AP63" s="1"/>
  <c r="AS63" s="1"/>
  <c r="AP41"/>
  <c r="AN45"/>
  <c r="AP45" s="1"/>
  <c r="AN29"/>
  <c r="AP29" s="1"/>
  <c r="AP39"/>
  <c r="AN62"/>
  <c r="AP62" s="1"/>
  <c r="AS62" s="1"/>
  <c r="AN44"/>
  <c r="AP44" s="1"/>
  <c r="AP40"/>
  <c r="AP36"/>
  <c r="AP32"/>
  <c r="CP102"/>
  <c r="CP132"/>
  <c r="BE17"/>
  <c r="F29"/>
  <c r="G15"/>
  <c r="J15" s="1"/>
  <c r="AS100"/>
  <c r="CP127"/>
  <c r="AP103"/>
  <c r="AS103" s="1"/>
  <c r="CP103" s="1"/>
  <c r="CO112"/>
  <c r="AB89"/>
  <c r="AD84"/>
  <c r="AG84" s="1"/>
  <c r="AB91"/>
  <c r="AB90"/>
  <c r="AD85"/>
  <c r="AG85" s="1"/>
  <c r="CP82"/>
  <c r="AB88"/>
  <c r="AD83"/>
  <c r="AG83" s="1"/>
  <c r="AP83"/>
  <c r="AS83" s="1"/>
  <c r="B5" i="9"/>
  <c r="AP48" i="17"/>
  <c r="AP85"/>
  <c r="AS85" s="1"/>
  <c r="BE86"/>
  <c r="E7" i="9" s="1"/>
  <c r="P131" i="17"/>
  <c r="S131" s="1"/>
  <c r="V131" s="1"/>
  <c r="CO120"/>
  <c r="CO121"/>
  <c r="CO119"/>
  <c r="CO117"/>
  <c r="AN14"/>
  <c r="AP14" s="1"/>
  <c r="AS14" s="1"/>
  <c r="AP84"/>
  <c r="AS84" s="1"/>
  <c r="AN13"/>
  <c r="AP13" s="1"/>
  <c r="AS13" s="1"/>
  <c r="CP13" s="1"/>
  <c r="CO118"/>
  <c r="AP114"/>
  <c r="AS114" s="1"/>
  <c r="CP114" s="1"/>
  <c r="CO114"/>
  <c r="AN17"/>
  <c r="AP17" s="1"/>
  <c r="AN15"/>
  <c r="AP15" s="1"/>
  <c r="AS15" s="1"/>
  <c r="AP113"/>
  <c r="AS113" s="1"/>
  <c r="CP113" s="1"/>
  <c r="CO113"/>
  <c r="CP128"/>
  <c r="CP134"/>
  <c r="CP97"/>
  <c r="AQ143" i="20"/>
  <c r="AS143" s="1"/>
  <c r="AV143" s="1"/>
  <c r="AZ143" s="1"/>
  <c r="BA143" s="1"/>
  <c r="AS142"/>
  <c r="AV142" s="1"/>
  <c r="AZ142" s="1"/>
  <c r="BA142" s="1"/>
  <c r="V86" i="17"/>
  <c r="BQ86"/>
  <c r="CP71"/>
  <c r="BB63"/>
  <c r="BE63" s="1"/>
  <c r="BB109"/>
  <c r="BE109" s="1"/>
  <c r="G6" i="9"/>
  <c r="BQ110" i="17"/>
  <c r="I8" i="9" s="1"/>
  <c r="AS110" i="17"/>
  <c r="I6" i="9" s="1"/>
  <c r="AD31" i="17"/>
  <c r="AD47"/>
  <c r="AD36"/>
  <c r="AD54"/>
  <c r="AD33"/>
  <c r="AD53"/>
  <c r="AD38"/>
  <c r="AD52"/>
  <c r="AD40"/>
  <c r="AD30"/>
  <c r="AD50"/>
  <c r="AD29"/>
  <c r="AD49"/>
  <c r="AD35"/>
  <c r="AD48"/>
  <c r="AD37"/>
  <c r="AD65"/>
  <c r="AG65" s="1"/>
  <c r="AD46"/>
  <c r="AD67"/>
  <c r="AG67" s="1"/>
  <c r="AD45"/>
  <c r="AD32"/>
  <c r="AD44"/>
  <c r="AD68"/>
  <c r="AG68" s="1"/>
  <c r="AD34"/>
  <c r="AD51"/>
  <c r="AD39"/>
  <c r="AD64"/>
  <c r="AG64" s="1"/>
  <c r="AD42"/>
  <c r="AD66"/>
  <c r="AG66" s="1"/>
  <c r="AD41"/>
  <c r="AD63"/>
  <c r="AG63" s="1"/>
  <c r="BE122"/>
  <c r="AG122"/>
  <c r="BQ122"/>
  <c r="H8" i="9"/>
  <c r="BQ100" i="17"/>
  <c r="G8" i="9" s="1"/>
  <c r="BE100" i="17"/>
  <c r="G7" i="9" s="1"/>
  <c r="BE106" i="17"/>
  <c r="H7" i="9" s="1"/>
  <c r="AC69" i="17"/>
  <c r="AD69" s="1"/>
  <c r="AG69" s="1"/>
  <c r="AD61"/>
  <c r="AG61" s="1"/>
  <c r="R64"/>
  <c r="S64" s="1"/>
  <c r="V64" s="1"/>
  <c r="R63"/>
  <c r="S63" s="1"/>
  <c r="V63" s="1"/>
  <c r="R51"/>
  <c r="S51" s="1"/>
  <c r="R47"/>
  <c r="S47" s="1"/>
  <c r="R68"/>
  <c r="S68" s="1"/>
  <c r="V68" s="1"/>
  <c r="R60"/>
  <c r="R54"/>
  <c r="S54" s="1"/>
  <c r="R50"/>
  <c r="S50" s="1"/>
  <c r="R46"/>
  <c r="S46" s="1"/>
  <c r="R35"/>
  <c r="R34"/>
  <c r="S34" s="1"/>
  <c r="R33"/>
  <c r="S33" s="1"/>
  <c r="R32"/>
  <c r="S32" s="1"/>
  <c r="R31"/>
  <c r="R30"/>
  <c r="S30" s="1"/>
  <c r="S29"/>
  <c r="R67"/>
  <c r="S67" s="1"/>
  <c r="V67" s="1"/>
  <c r="R53"/>
  <c r="S53" s="1"/>
  <c r="R49"/>
  <c r="S49" s="1"/>
  <c r="R45"/>
  <c r="R44"/>
  <c r="R43"/>
  <c r="R42"/>
  <c r="S42" s="1"/>
  <c r="R41"/>
  <c r="S41" s="1"/>
  <c r="R40"/>
  <c r="S40" s="1"/>
  <c r="R39"/>
  <c r="S39" s="1"/>
  <c r="R38"/>
  <c r="S38" s="1"/>
  <c r="R37"/>
  <c r="S37" s="1"/>
  <c r="R36"/>
  <c r="S36" s="1"/>
  <c r="R66"/>
  <c r="S66" s="1"/>
  <c r="V66" s="1"/>
  <c r="R65"/>
  <c r="S65" s="1"/>
  <c r="V65" s="1"/>
  <c r="R52"/>
  <c r="S52" s="1"/>
  <c r="R48"/>
  <c r="S48" s="1"/>
  <c r="S14"/>
  <c r="V14" s="1"/>
  <c r="Q99"/>
  <c r="S99" s="1"/>
  <c r="V99" s="1"/>
  <c r="Q126"/>
  <c r="S126" s="1"/>
  <c r="V126" s="1"/>
  <c r="Q105"/>
  <c r="S105" s="1"/>
  <c r="V105" s="1"/>
  <c r="S15"/>
  <c r="V15" s="1"/>
  <c r="Q143"/>
  <c r="S143" s="1"/>
  <c r="V143" s="1"/>
  <c r="Q125"/>
  <c r="S125" s="1"/>
  <c r="V125" s="1"/>
  <c r="CP125" s="1"/>
  <c r="Q116"/>
  <c r="P116" s="1"/>
  <c r="S115"/>
  <c r="V115" s="1"/>
  <c r="Q109"/>
  <c r="Q98"/>
  <c r="S98" s="1"/>
  <c r="V98" s="1"/>
  <c r="S16"/>
  <c r="V16" s="1"/>
  <c r="CP16" s="1"/>
  <c r="G143"/>
  <c r="J143" s="1"/>
  <c r="G109"/>
  <c r="J109" s="1"/>
  <c r="J110" s="1"/>
  <c r="G125"/>
  <c r="J125" s="1"/>
  <c r="G115"/>
  <c r="J115" s="1"/>
  <c r="J106"/>
  <c r="G98"/>
  <c r="J98" s="1"/>
  <c r="J100" s="1"/>
  <c r="G116"/>
  <c r="J116" s="1"/>
  <c r="F68"/>
  <c r="G68" s="1"/>
  <c r="J68" s="1"/>
  <c r="F67"/>
  <c r="G67" s="1"/>
  <c r="J67" s="1"/>
  <c r="G66"/>
  <c r="J66" s="1"/>
  <c r="G60"/>
  <c r="J60" s="1"/>
  <c r="G43"/>
  <c r="J43" s="1"/>
  <c r="G39"/>
  <c r="J39" s="1"/>
  <c r="G32"/>
  <c r="J32" s="1"/>
  <c r="G44"/>
  <c r="J44" s="1"/>
  <c r="G40"/>
  <c r="J40" s="1"/>
  <c r="G36"/>
  <c r="J36" s="1"/>
  <c r="G33"/>
  <c r="J33" s="1"/>
  <c r="G29"/>
  <c r="J29" s="1"/>
  <c r="G16"/>
  <c r="J16" s="1"/>
  <c r="G63"/>
  <c r="J63" s="1"/>
  <c r="G54"/>
  <c r="J54" s="1"/>
  <c r="G53"/>
  <c r="J53" s="1"/>
  <c r="G52"/>
  <c r="J52" s="1"/>
  <c r="G51"/>
  <c r="J51" s="1"/>
  <c r="G50"/>
  <c r="J50" s="1"/>
  <c r="G49"/>
  <c r="J49" s="1"/>
  <c r="G48"/>
  <c r="J48" s="1"/>
  <c r="G47"/>
  <c r="J47" s="1"/>
  <c r="G46"/>
  <c r="J46" s="1"/>
  <c r="G45"/>
  <c r="J45" s="1"/>
  <c r="G41"/>
  <c r="J41" s="1"/>
  <c r="G37"/>
  <c r="J37" s="1"/>
  <c r="G34"/>
  <c r="J34" s="1"/>
  <c r="G30"/>
  <c r="J30" s="1"/>
  <c r="G65"/>
  <c r="J65" s="1"/>
  <c r="G64"/>
  <c r="J64" s="1"/>
  <c r="G42"/>
  <c r="J42" s="1"/>
  <c r="G38"/>
  <c r="J38" s="1"/>
  <c r="G35"/>
  <c r="J35" s="1"/>
  <c r="G31"/>
  <c r="J31" s="1"/>
  <c r="G13"/>
  <c r="J13" s="1"/>
  <c r="J7" i="9" l="1"/>
  <c r="J8" i="21"/>
  <c r="J8" i="9"/>
  <c r="J9" i="21"/>
  <c r="CP143" i="17"/>
  <c r="S109"/>
  <c r="V109" s="1"/>
  <c r="V110" s="1"/>
  <c r="I4" i="9" s="1"/>
  <c r="CP115" i="17"/>
  <c r="CP83"/>
  <c r="CP63"/>
  <c r="CP85"/>
  <c r="AG86"/>
  <c r="AS122"/>
  <c r="J122"/>
  <c r="AS106"/>
  <c r="H6" i="9" s="1"/>
  <c r="CP105" i="17"/>
  <c r="CP106" s="1"/>
  <c r="AB92"/>
  <c r="AD91"/>
  <c r="AG91" s="1"/>
  <c r="CP91" s="1"/>
  <c r="AB94"/>
  <c r="AD89"/>
  <c r="AG89" s="1"/>
  <c r="CP89" s="1"/>
  <c r="AB93"/>
  <c r="AD88"/>
  <c r="AG88" s="1"/>
  <c r="CP88" s="1"/>
  <c r="AD90"/>
  <c r="AG90" s="1"/>
  <c r="CP90" s="1"/>
  <c r="S60"/>
  <c r="CP15"/>
  <c r="E8" i="9"/>
  <c r="CP64" i="17"/>
  <c r="CP68"/>
  <c r="CP67"/>
  <c r="CP65"/>
  <c r="E4" i="9"/>
  <c r="CP14" i="17"/>
  <c r="AS17"/>
  <c r="AS86"/>
  <c r="E6" i="9" s="1"/>
  <c r="CP84" i="17"/>
  <c r="CP131"/>
  <c r="S43"/>
  <c r="S45"/>
  <c r="S31"/>
  <c r="S35"/>
  <c r="CO116"/>
  <c r="S44"/>
  <c r="J55"/>
  <c r="CP99"/>
  <c r="S118"/>
  <c r="V118" s="1"/>
  <c r="CP118" s="1"/>
  <c r="S117"/>
  <c r="V117" s="1"/>
  <c r="CP117" s="1"/>
  <c r="S119"/>
  <c r="V119" s="1"/>
  <c r="CP119" s="1"/>
  <c r="S121"/>
  <c r="V121" s="1"/>
  <c r="CP121" s="1"/>
  <c r="S112"/>
  <c r="V112" s="1"/>
  <c r="CP112" s="1"/>
  <c r="S120"/>
  <c r="V120" s="1"/>
  <c r="CP120" s="1"/>
  <c r="CP66"/>
  <c r="CP98"/>
  <c r="CP126"/>
  <c r="BE110"/>
  <c r="I7" i="9" s="1"/>
  <c r="J146" i="17"/>
  <c r="V100"/>
  <c r="G4" i="9" s="1"/>
  <c r="V146" i="17"/>
  <c r="K4" i="9" s="1"/>
  <c r="V106" i="17"/>
  <c r="H4" i="9" s="1"/>
  <c r="R62" i="17"/>
  <c r="S18"/>
  <c r="V18" s="1"/>
  <c r="CP18" s="1"/>
  <c r="R70"/>
  <c r="R69"/>
  <c r="R61"/>
  <c r="S17"/>
  <c r="V17" s="1"/>
  <c r="F70"/>
  <c r="G70" s="1"/>
  <c r="J70" s="1"/>
  <c r="G62"/>
  <c r="J62" s="1"/>
  <c r="G18"/>
  <c r="J18" s="1"/>
  <c r="F69"/>
  <c r="G69" s="1"/>
  <c r="J69" s="1"/>
  <c r="F61"/>
  <c r="G61" s="1"/>
  <c r="J61" s="1"/>
  <c r="G17"/>
  <c r="J17" s="1"/>
  <c r="J6" i="9" l="1"/>
  <c r="J7" i="21"/>
  <c r="CP109" i="17"/>
  <c r="CP110" s="1"/>
  <c r="CP122"/>
  <c r="CQ121"/>
  <c r="CR122" s="1"/>
  <c r="CP86"/>
  <c r="V24"/>
  <c r="B4" i="9" s="1"/>
  <c r="BQ7" i="17"/>
  <c r="U5"/>
  <c r="AK5" s="1"/>
  <c r="J147"/>
  <c r="AD92"/>
  <c r="AG92" s="1"/>
  <c r="CP92" s="1"/>
  <c r="AD93"/>
  <c r="AG93" s="1"/>
  <c r="CP93" s="1"/>
  <c r="AD94"/>
  <c r="AG94" s="1"/>
  <c r="CP100"/>
  <c r="CO86"/>
  <c r="CQ87" s="1"/>
  <c r="CP17"/>
  <c r="S69"/>
  <c r="V69" s="1"/>
  <c r="CP69" s="1"/>
  <c r="S70"/>
  <c r="V70" s="1"/>
  <c r="CP70" s="1"/>
  <c r="S62"/>
  <c r="V62" s="1"/>
  <c r="S61"/>
  <c r="V61" s="1"/>
  <c r="S116"/>
  <c r="V116" s="1"/>
  <c r="CP116" s="1"/>
  <c r="J24"/>
  <c r="J77"/>
  <c r="CQ116" l="1"/>
  <c r="CR117" s="1"/>
  <c r="CP61"/>
  <c r="CP62"/>
  <c r="AG95"/>
  <c r="AG147" s="1"/>
  <c r="CP94"/>
  <c r="V122"/>
  <c r="J5" i="21" s="1"/>
  <c r="L5" s="1"/>
  <c r="J78" i="17"/>
  <c r="J148" s="1"/>
  <c r="J149" s="1"/>
  <c r="J152" s="1"/>
  <c r="N5" i="21" l="1"/>
  <c r="S11"/>
  <c r="S7"/>
  <c r="S5"/>
  <c r="S9"/>
  <c r="S6"/>
  <c r="S8"/>
  <c r="CP95" i="17"/>
  <c r="CR95" s="1"/>
  <c r="CP111"/>
  <c r="CN7" s="1"/>
  <c r="J4" i="9"/>
  <c r="V147" i="17"/>
  <c r="S12" i="21" l="1"/>
  <c r="BE12" i="17" l="1"/>
  <c r="AS12"/>
  <c r="AS24" s="1"/>
  <c r="B7" i="21" s="1"/>
  <c r="BE24" i="17" l="1"/>
  <c r="B8" i="21" s="1"/>
  <c r="CP12" i="17"/>
  <c r="CP24" s="1"/>
  <c r="BQ24"/>
  <c r="B9" i="21" s="1"/>
  <c r="B6" i="9"/>
  <c r="CQ25" i="17" l="1"/>
  <c r="B7" i="9"/>
  <c r="CO24" i="17"/>
  <c r="CP25" s="1"/>
  <c r="B8" i="9"/>
  <c r="CO25" i="17" l="1"/>
  <c r="BQ49" l="1"/>
  <c r="BQ53"/>
  <c r="BQ32"/>
  <c r="BQ48"/>
  <c r="BQ52"/>
  <c r="BQ50"/>
  <c r="BQ47"/>
  <c r="BQ51"/>
  <c r="BE47"/>
  <c r="AS47"/>
  <c r="BQ31"/>
  <c r="BQ54"/>
  <c r="BE48"/>
  <c r="BE53"/>
  <c r="AS53"/>
  <c r="BE50"/>
  <c r="AS50"/>
  <c r="BE32"/>
  <c r="BE51"/>
  <c r="AS51"/>
  <c r="BE49"/>
  <c r="AS49"/>
  <c r="BE52"/>
  <c r="BE54"/>
  <c r="BE31"/>
  <c r="AF49" l="1"/>
  <c r="AF51"/>
  <c r="AF50"/>
  <c r="AF53"/>
  <c r="AF47"/>
  <c r="AS48" l="1"/>
  <c r="AF48"/>
  <c r="AS32"/>
  <c r="AF32"/>
  <c r="AS54"/>
  <c r="AF54"/>
  <c r="AG53"/>
  <c r="U53"/>
  <c r="V53" s="1"/>
  <c r="U50"/>
  <c r="V50" s="1"/>
  <c r="AG50"/>
  <c r="U49"/>
  <c r="V49" s="1"/>
  <c r="AG49"/>
  <c r="AG47"/>
  <c r="U47"/>
  <c r="V47" s="1"/>
  <c r="U51"/>
  <c r="V51" s="1"/>
  <c r="AG51"/>
  <c r="AS52"/>
  <c r="AF52"/>
  <c r="AF31"/>
  <c r="AS31"/>
  <c r="CP47" l="1"/>
  <c r="CP53"/>
  <c r="AG52"/>
  <c r="U52"/>
  <c r="V52" s="1"/>
  <c r="AG54"/>
  <c r="U54"/>
  <c r="V54" s="1"/>
  <c r="CP54" s="1"/>
  <c r="AG32"/>
  <c r="U32"/>
  <c r="V32" s="1"/>
  <c r="CP32" s="1"/>
  <c r="AG31"/>
  <c r="U31"/>
  <c r="V31" s="1"/>
  <c r="CP51"/>
  <c r="CP49"/>
  <c r="CP50"/>
  <c r="AG48"/>
  <c r="U48"/>
  <c r="V48" s="1"/>
  <c r="CP31" l="1"/>
  <c r="CP52"/>
  <c r="CP48"/>
  <c r="CR48" s="1"/>
  <c r="BQ29"/>
  <c r="CB29"/>
  <c r="BD29"/>
  <c r="BE29" s="1"/>
  <c r="AR29" l="1"/>
  <c r="AF29" s="1"/>
  <c r="U29" s="1"/>
  <c r="V29" s="1"/>
  <c r="AG29"/>
  <c r="AS29"/>
  <c r="CP29" l="1"/>
  <c r="CM35"/>
  <c r="CM39"/>
  <c r="CM43"/>
  <c r="CM34"/>
  <c r="CM38"/>
  <c r="CM42"/>
  <c r="CM46"/>
  <c r="CM44"/>
  <c r="CM36"/>
  <c r="CM45"/>
  <c r="CM40"/>
  <c r="CM33"/>
  <c r="CM37"/>
  <c r="CM41"/>
  <c r="CB42"/>
  <c r="CB38"/>
  <c r="CB44"/>
  <c r="BP44"/>
  <c r="BQ44" s="1"/>
  <c r="CB34"/>
  <c r="BP34"/>
  <c r="BQ34" s="1"/>
  <c r="CB39"/>
  <c r="CB33"/>
  <c r="CB35"/>
  <c r="CB41"/>
  <c r="CB36"/>
  <c r="BP36"/>
  <c r="BQ36" s="1"/>
  <c r="CB37"/>
  <c r="BP37"/>
  <c r="BQ37" s="1"/>
  <c r="CB45"/>
  <c r="CB43"/>
  <c r="CB40"/>
  <c r="BP40"/>
  <c r="BQ40" s="1"/>
  <c r="CB46"/>
  <c r="BP46"/>
  <c r="BQ46" s="1"/>
  <c r="CB30"/>
  <c r="CM30"/>
  <c r="CM55" l="1"/>
  <c r="C11" i="21" s="1"/>
  <c r="BP30" i="17"/>
  <c r="BQ30" s="1"/>
  <c r="BP42"/>
  <c r="BQ42" s="1"/>
  <c r="CB55"/>
  <c r="C10" i="21" s="1"/>
  <c r="L10" s="1"/>
  <c r="N10" s="1"/>
  <c r="BD46" i="17"/>
  <c r="BD40"/>
  <c r="BP43"/>
  <c r="BP45"/>
  <c r="BD37"/>
  <c r="BD36"/>
  <c r="BP41"/>
  <c r="BP35"/>
  <c r="BP33"/>
  <c r="BP39"/>
  <c r="BD34"/>
  <c r="BD44"/>
  <c r="BP38"/>
  <c r="BD42"/>
  <c r="C10" i="9" l="1"/>
  <c r="BD30" i="17"/>
  <c r="BE30" s="1"/>
  <c r="AR44"/>
  <c r="BE44"/>
  <c r="BQ39"/>
  <c r="BD39"/>
  <c r="BD35"/>
  <c r="BQ35"/>
  <c r="BE36"/>
  <c r="AR36"/>
  <c r="BD45"/>
  <c r="BQ45"/>
  <c r="AR40"/>
  <c r="BE40"/>
  <c r="C9" i="9"/>
  <c r="BQ38" i="17"/>
  <c r="BD38"/>
  <c r="BE34"/>
  <c r="AR34"/>
  <c r="BQ33"/>
  <c r="BD33"/>
  <c r="BQ41"/>
  <c r="BD41"/>
  <c r="BE37"/>
  <c r="AR37"/>
  <c r="BD43"/>
  <c r="BQ43"/>
  <c r="AR46"/>
  <c r="BE46"/>
  <c r="AR42"/>
  <c r="BE42"/>
  <c r="AR30" l="1"/>
  <c r="AS37"/>
  <c r="AF37"/>
  <c r="BE41"/>
  <c r="AR41"/>
  <c r="BE33"/>
  <c r="AR33"/>
  <c r="AS34"/>
  <c r="AF34"/>
  <c r="BE38"/>
  <c r="AR38"/>
  <c r="AS30"/>
  <c r="AF30"/>
  <c r="AS36"/>
  <c r="AF36"/>
  <c r="BE39"/>
  <c r="AR39"/>
  <c r="AS42"/>
  <c r="AF42"/>
  <c r="AS46"/>
  <c r="AF46"/>
  <c r="BE43"/>
  <c r="AR43"/>
  <c r="AS40"/>
  <c r="AF40"/>
  <c r="BE45"/>
  <c r="AR45"/>
  <c r="BE35"/>
  <c r="AR35"/>
  <c r="AS44"/>
  <c r="AF44"/>
  <c r="BQ55"/>
  <c r="C9" i="21" s="1"/>
  <c r="L9" s="1"/>
  <c r="N9" s="1"/>
  <c r="BE55" i="17" l="1"/>
  <c r="C8" i="9"/>
  <c r="AG44" i="17"/>
  <c r="U44"/>
  <c r="V44" s="1"/>
  <c r="AF35"/>
  <c r="AS35"/>
  <c r="AS45"/>
  <c r="AF45"/>
  <c r="U40"/>
  <c r="V40" s="1"/>
  <c r="AG40"/>
  <c r="AF43"/>
  <c r="AS43"/>
  <c r="U46"/>
  <c r="V46" s="1"/>
  <c r="AG46"/>
  <c r="U42"/>
  <c r="V42" s="1"/>
  <c r="AG42"/>
  <c r="AF39"/>
  <c r="AS39"/>
  <c r="AG36"/>
  <c r="U36"/>
  <c r="V36" s="1"/>
  <c r="AG30"/>
  <c r="U30"/>
  <c r="V30" s="1"/>
  <c r="AS38"/>
  <c r="AF38"/>
  <c r="U34"/>
  <c r="V34" s="1"/>
  <c r="AG34"/>
  <c r="AS33"/>
  <c r="AF33"/>
  <c r="AS41"/>
  <c r="AF41"/>
  <c r="AG37"/>
  <c r="U37"/>
  <c r="V37" s="1"/>
  <c r="C7" i="9" l="1"/>
  <c r="C8" i="21"/>
  <c r="L8" s="1"/>
  <c r="N8" s="1"/>
  <c r="AS55" i="17"/>
  <c r="C7" i="21" s="1"/>
  <c r="L7" s="1"/>
  <c r="N7" s="1"/>
  <c r="CP34" i="17"/>
  <c r="CP42"/>
  <c r="CP46"/>
  <c r="CP40"/>
  <c r="AG35"/>
  <c r="U35"/>
  <c r="V35" s="1"/>
  <c r="AG41"/>
  <c r="U41"/>
  <c r="V41" s="1"/>
  <c r="AG33"/>
  <c r="U33"/>
  <c r="V33" s="1"/>
  <c r="AG38"/>
  <c r="U38"/>
  <c r="V38" s="1"/>
  <c r="CP30"/>
  <c r="AG45"/>
  <c r="U45"/>
  <c r="V45" s="1"/>
  <c r="CP37"/>
  <c r="CP36"/>
  <c r="CP44"/>
  <c r="AG39"/>
  <c r="U39"/>
  <c r="V39" s="1"/>
  <c r="AG43"/>
  <c r="U43"/>
  <c r="V43" s="1"/>
  <c r="C6" i="9" l="1"/>
  <c r="V55" i="17"/>
  <c r="AG55"/>
  <c r="C4" i="9"/>
  <c r="CP43" i="17"/>
  <c r="CP39"/>
  <c r="CP45"/>
  <c r="CP38"/>
  <c r="CP33"/>
  <c r="CP41"/>
  <c r="CP35"/>
  <c r="CO55" l="1"/>
  <c r="CP55"/>
  <c r="CB60"/>
  <c r="CB77" s="1"/>
  <c r="CB78" s="1"/>
  <c r="CB148" s="1"/>
  <c r="CM60"/>
  <c r="CM77" s="1"/>
  <c r="D11" i="21" s="1"/>
  <c r="L11" s="1"/>
  <c r="N11" s="1"/>
  <c r="N12" s="1"/>
  <c r="BQ60" i="17"/>
  <c r="BQ77" s="1"/>
  <c r="CB149" l="1"/>
  <c r="CB152" s="1"/>
  <c r="BQ78"/>
  <c r="D8" i="9"/>
  <c r="D10"/>
  <c r="L10" s="1"/>
  <c r="M10" s="1"/>
  <c r="CM78" i="17"/>
  <c r="CM148" s="1"/>
  <c r="CM149" s="1"/>
  <c r="BD60"/>
  <c r="D9" i="9"/>
  <c r="L9" s="1"/>
  <c r="M9" s="1"/>
  <c r="BE60" i="17" l="1"/>
  <c r="BE77" s="1"/>
  <c r="AR60"/>
  <c r="BE78" l="1"/>
  <c r="D7" i="9"/>
  <c r="AF60" i="17"/>
  <c r="AS60"/>
  <c r="AS77" s="1"/>
  <c r="AG60" l="1"/>
  <c r="AG77" s="1"/>
  <c r="U60"/>
  <c r="V60" s="1"/>
  <c r="AS78"/>
  <c r="D6" i="9"/>
  <c r="AG78" i="17" l="1"/>
  <c r="AG148" s="1"/>
  <c r="AG149" s="1"/>
  <c r="AG152" s="1"/>
  <c r="CP60"/>
  <c r="V77"/>
  <c r="CP77" l="1"/>
  <c r="CP78" s="1"/>
  <c r="V78"/>
  <c r="V148" s="1"/>
  <c r="V149" s="1"/>
  <c r="W150" s="1"/>
  <c r="D4" i="9"/>
  <c r="L4" s="1"/>
  <c r="M4" s="1"/>
  <c r="V152" i="17" l="1"/>
  <c r="S8" i="9"/>
  <c r="S6"/>
  <c r="S4"/>
  <c r="S5"/>
  <c r="S10"/>
  <c r="S7"/>
  <c r="S11" l="1"/>
  <c r="BE124" i="17"/>
  <c r="BE146" s="1"/>
  <c r="AS124"/>
  <c r="BQ124"/>
  <c r="BQ146" l="1"/>
  <c r="BQ147" s="1"/>
  <c r="BQ148" s="1"/>
  <c r="CP124"/>
  <c r="K7" i="9"/>
  <c r="L7" s="1"/>
  <c r="M7" s="1"/>
  <c r="BE147" i="17"/>
  <c r="BE148" s="1"/>
  <c r="BE149" s="1"/>
  <c r="BE152" s="1"/>
  <c r="AS146"/>
  <c r="CP146" s="1"/>
  <c r="CP147" s="1"/>
  <c r="K8" i="9" l="1"/>
  <c r="L8" s="1"/>
  <c r="M8" s="1"/>
  <c r="BQ149" i="17"/>
  <c r="BQ152" s="1"/>
  <c r="AS147"/>
  <c r="AS148" s="1"/>
  <c r="AS149" s="1"/>
  <c r="AS152" s="1"/>
  <c r="K6" i="9"/>
  <c r="L6" s="1"/>
  <c r="M6" s="1"/>
  <c r="M11" l="1"/>
  <c r="M20" s="1"/>
  <c r="CO150" i="17"/>
  <c r="CP152" s="1"/>
  <c r="CP148"/>
  <c r="CM150"/>
</calcChain>
</file>

<file path=xl/sharedStrings.xml><?xml version="1.0" encoding="utf-8"?>
<sst xmlns="http://schemas.openxmlformats.org/spreadsheetml/2006/main" count="2342" uniqueCount="336">
  <si>
    <t>Комментарий</t>
  </si>
  <si>
    <t>№ п/п</t>
  </si>
  <si>
    <t>Нормативное количество одновременно оказываемых услуг</t>
  </si>
  <si>
    <t>Наименование  (вид материального запаса/основного средства)</t>
  </si>
  <si>
    <t xml:space="preserve">Наименование ресурса </t>
  </si>
  <si>
    <t xml:space="preserve">Нормативные затраты </t>
  </si>
  <si>
    <t>2. Материальные запасы/основные средства, потребляемые в процессе оказания государственной услуги</t>
  </si>
  <si>
    <t>1. Оплата труда работников, непосредственно связанных с оказанием услуги</t>
  </si>
  <si>
    <t>3. Иные ресурсы, непосредственно связанные с оказанием государственной услуги</t>
  </si>
  <si>
    <t>Вид ресурса</t>
  </si>
  <si>
    <t>Наименование ресурса</t>
  </si>
  <si>
    <t>Плановые затраты</t>
  </si>
  <si>
    <t>1. Коммунальные услуги</t>
  </si>
  <si>
    <t>Теплоэнергия</t>
  </si>
  <si>
    <t>Холодное водоснабжение</t>
  </si>
  <si>
    <t>Водоотведение</t>
  </si>
  <si>
    <t>Электроэнергия 1</t>
  </si>
  <si>
    <t>Техническое обслуживание и регламентно-профилактический ремонт систем охранно-тревожной сигнализации</t>
  </si>
  <si>
    <t>Проведение текущего ремонта</t>
  </si>
  <si>
    <t>Вывоз ТБО</t>
  </si>
  <si>
    <t>Показатель объема</t>
  </si>
  <si>
    <t>4. Услуги связи</t>
  </si>
  <si>
    <t>Абонентская связь</t>
  </si>
  <si>
    <t>Временные характеристики</t>
  </si>
  <si>
    <t>Интернет</t>
  </si>
  <si>
    <t>Иные услуги связи</t>
  </si>
  <si>
    <t>5. Транспортные услуги</t>
  </si>
  <si>
    <t>ИТОГО</t>
  </si>
  <si>
    <t>Наименование показателя объема</t>
  </si>
  <si>
    <t>количество номеров, ед.</t>
  </si>
  <si>
    <t>количество разовых услуг, ед.</t>
  </si>
  <si>
    <t>количество работников, имеющих право на компенсацию, чел.</t>
  </si>
  <si>
    <t>фонд оплаты труда</t>
  </si>
  <si>
    <t>ОТ1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</si>
  <si>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</si>
  <si>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</si>
  <si>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</si>
  <si>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</si>
  <si>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</si>
  <si>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</si>
  <si>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</si>
  <si>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</si>
  <si>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12=1+2+3+4+5+6+7+8+9+10+11</t>
  </si>
  <si>
    <t>ИТОГО оплата труда</t>
  </si>
  <si>
    <t>ИТОГО матзапасы/основные средства</t>
  </si>
  <si>
    <t>ИТОГО иные ресурсы</t>
  </si>
  <si>
    <t>Комментарий (обоснование использования ресурсов, их состава и количественных характеристик)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</si>
  <si>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</si>
  <si>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кВт час.</t>
  </si>
  <si>
    <t>Ккал</t>
  </si>
  <si>
    <t>Директор</t>
  </si>
  <si>
    <t>Зам.директора</t>
  </si>
  <si>
    <t>Рабочий по обслуживанию и ремонту зданий</t>
  </si>
  <si>
    <t>сумма в год</t>
  </si>
  <si>
    <t>Ремонт офисной техники</t>
  </si>
  <si>
    <t>договор</t>
  </si>
  <si>
    <t>Уборщик</t>
  </si>
  <si>
    <t>Норма ресурса на единицу услуги</t>
  </si>
  <si>
    <t>7=5*6</t>
  </si>
  <si>
    <t>Фактическое количество человеко-часов персонала, задействованного в процессе оказания услуги</t>
  </si>
  <si>
    <t>Норма (шт.)</t>
  </si>
  <si>
    <t>Расчет произведен на основе суммарного количества используемых мат.запасов/основных средств и количества посетителей (данные управленческой отчетности)</t>
  </si>
  <si>
    <t>8=5*7/6</t>
  </si>
  <si>
    <t>Срок полезного использования</t>
  </si>
  <si>
    <t>Расчет произведен на основе суммарного количества используемых иных ресурсов и количества посетителей (данные управленческой отчетности)</t>
  </si>
  <si>
    <t>Нормативное количество ресурса материального запаса/основного средства (шт)</t>
  </si>
  <si>
    <t>6=3*5/4</t>
  </si>
  <si>
    <t>7. Прочие общехозяйственные нужды</t>
  </si>
  <si>
    <t>6. Работники, которые не принимают непосредственного участия в оказании государственной услуги</t>
  </si>
  <si>
    <t>3. Содержание объектов особо ценного движимого имущества, необходимого для выполнения государственного задания</t>
  </si>
  <si>
    <t>2. Содержание объектов недвижимого имущества, необходимого для выполнения государственного задания</t>
  </si>
  <si>
    <t>МЗ и ОЦДИ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</si>
  <si>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</si>
  <si>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</si>
  <si>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</si>
  <si>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Срок полезного использования, лет</t>
  </si>
  <si>
    <t>Цена единицы  ресурса, руб</t>
  </si>
  <si>
    <t>Тариф (Цена), руб</t>
  </si>
  <si>
    <t>Педагог-психолог</t>
  </si>
  <si>
    <t>Педагог-организатор</t>
  </si>
  <si>
    <t>Педагог дополнительного образования</t>
  </si>
  <si>
    <t>5=3/4</t>
  </si>
  <si>
    <t>Норма трудозатрат на оказание единицы государственной услуги (шт.ед.)</t>
  </si>
  <si>
    <t>Классные журналы</t>
  </si>
  <si>
    <t>Бумага для офисной техники</t>
  </si>
  <si>
    <t>Канцелярский набор</t>
  </si>
  <si>
    <t>Набор шариковых ручек</t>
  </si>
  <si>
    <t>Набор гелевых ручек</t>
  </si>
  <si>
    <t>Стержень для ручек</t>
  </si>
  <si>
    <t>Архивная папка</t>
  </si>
  <si>
    <t>Скотч</t>
  </si>
  <si>
    <t>Ножницы</t>
  </si>
  <si>
    <t>Пластиковая папка</t>
  </si>
  <si>
    <t>Набор фломастеров</t>
  </si>
  <si>
    <t>Клей канцелярский</t>
  </si>
  <si>
    <t>картридж</t>
  </si>
  <si>
    <t>тонер</t>
  </si>
  <si>
    <t>Уборка территории от снега</t>
  </si>
  <si>
    <t>Оплата грузовых перевозок по доставке грузов</t>
  </si>
  <si>
    <t>пересылка почтовых отправлений</t>
  </si>
  <si>
    <t>Оплата проезда работников в командировку и обратно</t>
  </si>
  <si>
    <t>Норма времени</t>
  </si>
  <si>
    <t>Гардеробщик</t>
  </si>
  <si>
    <t>Дворник</t>
  </si>
  <si>
    <t>Обучение</t>
  </si>
  <si>
    <t>Стоимость 1ч.-часа ресурса, руб</t>
  </si>
  <si>
    <t>Норма шт.единиц</t>
  </si>
  <si>
    <t>медосмотр (пед работники)</t>
  </si>
  <si>
    <t>ремонт и обслуживание оргтехники</t>
  </si>
  <si>
    <t>командировочные расходы педработников</t>
  </si>
  <si>
    <t>Интернет (компьютерный класс)</t>
  </si>
  <si>
    <t>Участие воспитанников в различных мероприятиях за пределами района (проезд, проживание, питание)</t>
  </si>
  <si>
    <t>Питание участников мероприятий (олимпиады, конкурсы)</t>
  </si>
  <si>
    <t>Награждение участников мероприятий</t>
  </si>
  <si>
    <t xml:space="preserve">ИТОГО БАЗОВЫЙ НОРМАТИВ ЗАТРАТ, НЕПОСРЕДСТВЕННО СВЯЗАННЫХ С ОКАЗАНИЕМ i-ОЙ ГОСУДАРСТВЕННОЙ УСЛУГИ </t>
  </si>
  <si>
    <t>ИТОГО БАЗОВЫЙ НОРМАТИВ ЗАТРАТ НА ОБЩЕХОЗЯЙСТВЕННЫЕ НУЖДЫ</t>
  </si>
  <si>
    <t>ИТОГО БАЗОВЫЙ НОРМАТИВ ЗАТРАТ НА ОКАЗАНИЕ УСЛУГИ</t>
  </si>
  <si>
    <t>9=6*7</t>
  </si>
  <si>
    <t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t>
  </si>
  <si>
    <t>Дератизация и дезинфекция</t>
  </si>
  <si>
    <t>Медикаменты</t>
  </si>
  <si>
    <t>Демеркуризация отработанных ламп</t>
  </si>
  <si>
    <t>Продление лицензии программного обеспечения</t>
  </si>
  <si>
    <t>Аттестация условий рабочих мест</t>
  </si>
  <si>
    <t>Услуги по защите персональных данных</t>
  </si>
  <si>
    <t>итого</t>
  </si>
  <si>
    <t>Налоги, госпошлина</t>
  </si>
  <si>
    <t>пособие по уходу за ребенком до 3-х лет</t>
  </si>
  <si>
    <t>Обслуживание тревожной кнопки</t>
  </si>
  <si>
    <t>Медосмотр административного персонала</t>
  </si>
  <si>
    <t>Хоз.товары (дезинфицирующие, моющие средства)</t>
  </si>
  <si>
    <t>Наименованиеимуниципальной услуги</t>
  </si>
  <si>
    <t>Расчет произведен на основе суммарного количества человеко-часов и количества посетителей (данные управленческой отчетности)</t>
  </si>
  <si>
    <t>Расчет базового норматива затрат на оказание услуги "Реализация дополнительных общеразвивающих программ"</t>
  </si>
  <si>
    <t>СВОД</t>
  </si>
  <si>
    <t>проверка</t>
  </si>
  <si>
    <t>Учитель</t>
  </si>
  <si>
    <t>Учитель-логопед</t>
  </si>
  <si>
    <t>Социальный педагог</t>
  </si>
  <si>
    <t>Набор  для маркерной доски (маркеры, губка, спрей, магниты)</t>
  </si>
  <si>
    <t>Набор файлов</t>
  </si>
  <si>
    <t xml:space="preserve">Материалы для уроков технологии </t>
  </si>
  <si>
    <t>Материалы для уроков ОБЖ</t>
  </si>
  <si>
    <t>чел.</t>
  </si>
  <si>
    <t>Подписка на периодические издания</t>
  </si>
  <si>
    <t>сумма договора в год</t>
  </si>
  <si>
    <t>кол-во чел.</t>
  </si>
  <si>
    <t>кол-во ед.оргтехники</t>
  </si>
  <si>
    <t>Воспитатель группы продленного дня</t>
  </si>
  <si>
    <t>Преподаватель обеспечения жизнедеятельности</t>
  </si>
  <si>
    <t>Комплектующие материалы к оргтехнике  (монитор, процессор)</t>
  </si>
  <si>
    <t>Канцелярские товары для административного персонала</t>
  </si>
  <si>
    <t>Секретарь учебной части</t>
  </si>
  <si>
    <t>Заведующий библиотекой</t>
  </si>
  <si>
    <t>Лаборант</t>
  </si>
  <si>
    <t>Сторож</t>
  </si>
  <si>
    <t>Количество посещений за год - 245</t>
  </si>
  <si>
    <t>нач</t>
  </si>
  <si>
    <t>осн</t>
  </si>
  <si>
    <t>сред</t>
  </si>
  <si>
    <t>на дому</t>
  </si>
  <si>
    <t>зпр</t>
  </si>
  <si>
    <t>гпд</t>
  </si>
  <si>
    <t>доп</t>
  </si>
  <si>
    <t>ГПД</t>
  </si>
  <si>
    <t>командировочные расходы административного персонала</t>
  </si>
  <si>
    <t>ДОП</t>
  </si>
  <si>
    <t>Материалы для занятий</t>
  </si>
  <si>
    <t>овз</t>
  </si>
  <si>
    <t>ср</t>
  </si>
  <si>
    <t>групп</t>
  </si>
  <si>
    <t>педчасы</t>
  </si>
  <si>
    <t>сумма</t>
  </si>
  <si>
    <t>Значения натуральных норм, необходимых для определения базовых нормативов затрат на оказание муниципальных услуг</t>
  </si>
  <si>
    <t>Наименование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</si>
  <si>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</si>
  <si>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</si>
  <si>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</si>
  <si>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1. Работники, непосредственно связанные с оказанием муниципальной услуги</t>
  </si>
  <si>
    <t>шт.ед.</t>
  </si>
  <si>
    <t>шт</t>
  </si>
  <si>
    <t>Гкал</t>
  </si>
  <si>
    <t>Делопроизводитель</t>
  </si>
  <si>
    <t>Учебники</t>
  </si>
  <si>
    <t>бюджет</t>
  </si>
  <si>
    <t>питание</t>
  </si>
  <si>
    <t>Количество посещений за год - 57834 (113,4 недельных часов*34 рабочие недели/24 группы*360 учащихся)</t>
  </si>
  <si>
    <t>дошкольное образование</t>
  </si>
  <si>
    <t>край</t>
  </si>
  <si>
    <t>Приложение № 2 к распоряжению Управления образования администрации Северо-Енисейского района от __.__.2015 №___</t>
  </si>
  <si>
    <t>присмотр и уход</t>
  </si>
  <si>
    <t>Уникальный номер реестровой записи</t>
  </si>
  <si>
    <t>576ч 36 уч.недель</t>
  </si>
  <si>
    <t>6 групп</t>
  </si>
  <si>
    <t>135 чел.</t>
  </si>
  <si>
    <t>0247588</t>
  </si>
  <si>
    <t>0247408</t>
  </si>
  <si>
    <t>13ст</t>
  </si>
  <si>
    <t>18-что это</t>
  </si>
  <si>
    <t>211+213</t>
  </si>
  <si>
    <t>Старший воспитатель</t>
  </si>
  <si>
    <t>Младший воспитатель</t>
  </si>
  <si>
    <t>Воспитатель</t>
  </si>
  <si>
    <r>
      <rPr>
        <sz val="9"/>
        <color rgb="FFFF0000"/>
        <rFont val="Times New Roman"/>
        <family val="1"/>
        <charset val="204"/>
      </rPr>
      <t>414,85руб = 52308руб* 12мес* 1,302(начисления на ФОТ)/ 1970рабочих часов в год</t>
    </r>
    <r>
      <rPr>
        <sz val="9"/>
        <color theme="1"/>
        <rFont val="Times New Roman"/>
        <family val="1"/>
        <charset val="204"/>
      </rPr>
      <t xml:space="preserve">
Расчет произведен на основе суммарного количества человеко-часов и количества посетителей (данные управленческой отчетности)</t>
    </r>
  </si>
  <si>
    <t>часов в год на 1 группу</t>
  </si>
  <si>
    <t>Музыкальный руководитель</t>
  </si>
  <si>
    <t>Инструктор по физической культуре</t>
  </si>
  <si>
    <t>1.2. Материальные запасы и основные средства, потребляемые в процессе оказания муниципальной услуги</t>
  </si>
  <si>
    <t>ауп</t>
  </si>
  <si>
    <t xml:space="preserve">                                    </t>
  </si>
  <si>
    <t>Машинки</t>
  </si>
  <si>
    <t>Тарелка для 1 блюда детская</t>
  </si>
  <si>
    <t>Мячи в ассортименте</t>
  </si>
  <si>
    <t>Тарелка для 2 блюда детская</t>
  </si>
  <si>
    <t xml:space="preserve">Игровая палатка </t>
  </si>
  <si>
    <t>Кружка с детским рисунком</t>
  </si>
  <si>
    <t>Контейнер для игрушек</t>
  </si>
  <si>
    <t>кастрюля никелированная 30 л</t>
  </si>
  <si>
    <t>Набор для игр с песком</t>
  </si>
  <si>
    <t>Доска разделочная деревянная</t>
  </si>
  <si>
    <t>Развивающие настольные игры</t>
  </si>
  <si>
    <t>Графин стеклянный с крышкой</t>
  </si>
  <si>
    <t>Куклы</t>
  </si>
  <si>
    <t>Игровые наборы  "Золушка", "Утюжок" и т.д.</t>
  </si>
  <si>
    <t>Шар для сухого бассейна</t>
  </si>
  <si>
    <t>Пылесос детский</t>
  </si>
  <si>
    <t>Карандаш простой</t>
  </si>
  <si>
    <t>Игровой костюм "Моряк"</t>
  </si>
  <si>
    <t>Карандаши цветные 18 цв</t>
  </si>
  <si>
    <t>набор</t>
  </si>
  <si>
    <t>Игровой костюм "Десантник"</t>
  </si>
  <si>
    <t>Фломастеры</t>
  </si>
  <si>
    <t>Пилотка детская комуфляж</t>
  </si>
  <si>
    <t>Набор кисточек</t>
  </si>
  <si>
    <t>Набор для выпечки игровой</t>
  </si>
  <si>
    <t>Краски акварельные</t>
  </si>
  <si>
    <t>Дидактические наборы</t>
  </si>
  <si>
    <t>Альбом д/рисования 40 л</t>
  </si>
  <si>
    <t>Набор  продуктов игровых</t>
  </si>
  <si>
    <t>Пластилин 12 цв</t>
  </si>
  <si>
    <t>Игры развивающие настольные</t>
  </si>
  <si>
    <t>Цветная бумага</t>
  </si>
  <si>
    <t>Бумага д/принтера</t>
  </si>
  <si>
    <t>Картон цветной</t>
  </si>
  <si>
    <t>Тетрадь общая</t>
  </si>
  <si>
    <t>Клей-карандаш</t>
  </si>
  <si>
    <t>Ручка шариковая</t>
  </si>
  <si>
    <t xml:space="preserve">Гуашь </t>
  </si>
  <si>
    <t>Кинетический песок</t>
  </si>
  <si>
    <t>Порошок стиральный автомат детский</t>
  </si>
  <si>
    <t>Детские учебные пособия</t>
  </si>
  <si>
    <t>Туалетная бумага</t>
  </si>
  <si>
    <t xml:space="preserve">Салфетки </t>
  </si>
  <si>
    <t xml:space="preserve">Конструкторы </t>
  </si>
  <si>
    <t>чел</t>
  </si>
  <si>
    <t>количество оргтехники</t>
  </si>
  <si>
    <t>подписка на периодические издания</t>
  </si>
  <si>
    <t>край 7588</t>
  </si>
  <si>
    <t>кВт/час</t>
  </si>
  <si>
    <t>м3</t>
  </si>
  <si>
    <t>2. Содержание объектов недвижимого имущества, необходимого для выполнения муниципального задания</t>
  </si>
  <si>
    <t>340-я</t>
  </si>
  <si>
    <t>количество точек доступа, ед</t>
  </si>
  <si>
    <t>Заведующий</t>
  </si>
  <si>
    <t>Заведующий хозяйством</t>
  </si>
  <si>
    <t>Машинист по стирке белья</t>
  </si>
  <si>
    <t>Кастелянша</t>
  </si>
  <si>
    <t>Повар</t>
  </si>
  <si>
    <t>Рабочий кухни</t>
  </si>
  <si>
    <t>0248800</t>
  </si>
  <si>
    <t>Комплектующие к оргтехнике</t>
  </si>
  <si>
    <t>мб</t>
  </si>
  <si>
    <t>Услугиги Центра гигиены и эпидемиологии</t>
  </si>
  <si>
    <t>Услуги Центра гигиены и эпидемиологии</t>
  </si>
  <si>
    <t>Монтаж интернет-оборудования</t>
  </si>
  <si>
    <t>Подписка, услуги Семис</t>
  </si>
  <si>
    <t>Проведение испытаний устройств заземления и изоляции электросетей</t>
  </si>
  <si>
    <t>Экспертиза огнезащитной обработкистроительных конструкций</t>
  </si>
  <si>
    <t>Обслуживание системы наружного видеонаблюдения</t>
  </si>
  <si>
    <t>Командировочные расходы административного персонала</t>
  </si>
  <si>
    <t>226,212,222</t>
  </si>
  <si>
    <t>Спецодежда</t>
  </si>
  <si>
    <t>компл</t>
  </si>
  <si>
    <t>Спецодежда (мягкий инвентарь)</t>
  </si>
  <si>
    <t>комплект</t>
  </si>
  <si>
    <t>прочие материальные запасы для медкабинета (шпатель, стер.перчатки, маски, пробирки и т д.)</t>
  </si>
  <si>
    <t>Гофрированная цветная бумага</t>
  </si>
  <si>
    <t>Постельное белье (детское)</t>
  </si>
  <si>
    <t>Бумага для принтера 500 л</t>
  </si>
  <si>
    <t>пачка</t>
  </si>
  <si>
    <t>Полотенце махровое</t>
  </si>
  <si>
    <t>Реализация основных общеобразовательных программ основного общего образования (очная форма, проходящие обучение по состоянию здоровья на дому)</t>
  </si>
  <si>
    <t>046490000132027040511791000301000201003101101</t>
  </si>
  <si>
    <t xml:space="preserve">питание </t>
  </si>
  <si>
    <t>материалы для занятий</t>
  </si>
  <si>
    <t>340 МЕСТНЫЙ</t>
  </si>
  <si>
    <t>7564+ 7409  226</t>
  </si>
  <si>
    <t>7409   212</t>
  </si>
  <si>
    <t xml:space="preserve">Услуги центра гигиены и эпидимологии </t>
  </si>
  <si>
    <t xml:space="preserve">Проведение испытаний устройств заземления и изоляции электросетей </t>
  </si>
  <si>
    <t>НАЧ</t>
  </si>
  <si>
    <t>ОСН</t>
  </si>
  <si>
    <t>СРЕД</t>
  </si>
  <si>
    <t>НА ДОМУ</t>
  </si>
  <si>
    <t>ОВЗ</t>
  </si>
  <si>
    <t>Расчет базового норматива затрат на оказание услуги "Присмотр и уход"</t>
  </si>
  <si>
    <t>Расчет базового норматива затрат на оказание услуги "Реализация основных общеобразовательных программ начального общего образования "</t>
  </si>
  <si>
    <t>Расчет базового норматива затрат на оказание услуги  "Реализация основных общеобразовательных программ основного общего образования "</t>
  </si>
  <si>
    <t>Количество потребителей - 50</t>
  </si>
  <si>
    <t>Муниципальное бюджетное общеобразовательное учреждение "Северо-Енисейская средняя школа №1 им. Е.С. Белинского"</t>
  </si>
  <si>
    <t>Расчет базового норматива затрат на оказание услуги "Реализация основных общеобразовательных программ среднего общего образования"</t>
  </si>
  <si>
    <t>Расчет базового норматива затрат на оказание услуги "Реализация основных общеобразовательных программ начального общего образования" (на дому)</t>
  </si>
  <si>
    <t>Расчет базового норматива затрат на оказание услуги "Реализация основных общеобразовательных программ начального общего образования" (ОВЗ)</t>
  </si>
  <si>
    <t>Количество человеко-часов  -67653</t>
  </si>
  <si>
    <t>Количество потребителей - 262</t>
  </si>
  <si>
    <t>Количество потребителей -4</t>
  </si>
  <si>
    <t>Количество потребителей -85</t>
  </si>
  <si>
    <t>Количество потребителей - 223</t>
  </si>
  <si>
    <t>Проведение испытаний устройств заземления и изоляции электросетей (сумма договора в год)</t>
  </si>
  <si>
    <t>Услуги по обучению на курсах повышения квалификации</t>
  </si>
  <si>
    <t>Приобретение программного обеспечения</t>
  </si>
  <si>
    <t xml:space="preserve">Приобретение бланков строгой отчетности </t>
  </si>
  <si>
    <t xml:space="preserve">Обсуживание системы видеонаблюдения </t>
  </si>
  <si>
    <t>Обсуживание КЭВ</t>
  </si>
  <si>
    <t xml:space="preserve">Контроль качества текстильных материалов и деревянных конструкций </t>
  </si>
  <si>
    <t xml:space="preserve">Испытание диэлектрических бот и перчаток </t>
  </si>
  <si>
    <t xml:space="preserve">Услуги Семис </t>
  </si>
  <si>
    <t>прочие материальные запасы (дверные доводчики, краны, лампы, )</t>
  </si>
  <si>
    <t xml:space="preserve">Мягкий инвентарь </t>
  </si>
  <si>
    <t>Экспертиза огнезащитной обработи строительных конструкций (сумма договора в год)</t>
  </si>
  <si>
    <t xml:space="preserve">Численность </t>
  </si>
  <si>
    <t xml:space="preserve">Расчетный объем финансирования </t>
  </si>
  <si>
    <t>14=13*12</t>
  </si>
  <si>
    <t>Утвержденный объем финансирования (611)</t>
  </si>
  <si>
    <t>Свод нормативов затрат на выполнение  муниципального задания МБОУ "ССШ № 1"</t>
  </si>
  <si>
    <t>Количество потребителей -34</t>
  </si>
</sst>
</file>

<file path=xl/styles.xml><?xml version="1.0" encoding="utf-8"?>
<styleSheet xmlns="http://schemas.openxmlformats.org/spreadsheetml/2006/main">
  <numFmts count="15">
    <numFmt numFmtId="43" formatCode="_-* #,##0.00_р_._-;\-* #,##0.00_р_._-;_-* &quot;-&quot;??_р_._-;_-@_-"/>
    <numFmt numFmtId="164" formatCode="0.0"/>
    <numFmt numFmtId="165" formatCode="0.00000000"/>
    <numFmt numFmtId="166" formatCode="0.000"/>
    <numFmt numFmtId="167" formatCode="_-* #,##0.000_р_._-;\-* #,##0.000_р_._-;_-* &quot;-&quot;???_р_._-;_-@_-"/>
    <numFmt numFmtId="168" formatCode="0.0000000"/>
    <numFmt numFmtId="169" formatCode="0.000000"/>
    <numFmt numFmtId="170" formatCode="0.000000000"/>
    <numFmt numFmtId="171" formatCode="0.00000000000"/>
    <numFmt numFmtId="172" formatCode="_-* #,##0.000000_р_._-;\-* #,##0.000000_р_._-;_-* &quot;-&quot;??_р_._-;_-@_-"/>
    <numFmt numFmtId="173" formatCode="0.00000"/>
    <numFmt numFmtId="174" formatCode="_-* #,##0.000000000_р_._-;\-* #,##0.000000000_р_._-;_-* &quot;-&quot;??_р_._-;_-@_-"/>
    <numFmt numFmtId="175" formatCode="_-* #,##0.0000_р_._-;\-* #,##0.0000_р_._-;_-* &quot;-&quot;??_р_._-;_-@_-"/>
    <numFmt numFmtId="176" formatCode="_-* #,##0.00000_р_._-;\-* #,##0.00000_р_._-;_-* &quot;-&quot;??_р_._-;_-@_-"/>
    <numFmt numFmtId="177" formatCode="_-* #,##0_р_._-;\-* #,##0_р_._-;_-* &quot;-&quot;??_р_._-;_-@_-"/>
  </numFmts>
  <fonts count="4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9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4" fillId="0" borderId="0"/>
    <xf numFmtId="0" fontId="9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</cellStyleXfs>
  <cellXfs count="732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/>
    <xf numFmtId="0" fontId="7" fillId="4" borderId="1" xfId="0" applyFont="1" applyFill="1" applyBorder="1"/>
    <xf numFmtId="0" fontId="7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1" xfId="0" applyFont="1" applyFill="1" applyBorder="1"/>
    <xf numFmtId="0" fontId="8" fillId="0" borderId="1" xfId="0" applyFont="1" applyBorder="1"/>
    <xf numFmtId="0" fontId="8" fillId="3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7" fillId="4" borderId="1" xfId="0" applyFont="1" applyFill="1" applyBorder="1" applyAlignment="1">
      <alignment horizontal="center"/>
    </xf>
    <xf numFmtId="2" fontId="7" fillId="3" borderId="1" xfId="0" applyNumberFormat="1" applyFont="1" applyFill="1" applyBorder="1"/>
    <xf numFmtId="2" fontId="12" fillId="3" borderId="1" xfId="0" applyNumberFormat="1" applyFont="1" applyFill="1" applyBorder="1" applyAlignment="1"/>
    <xf numFmtId="2" fontId="12" fillId="3" borderId="1" xfId="0" applyNumberFormat="1" applyFont="1" applyFill="1" applyBorder="1"/>
    <xf numFmtId="0" fontId="16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2" fontId="8" fillId="0" borderId="1" xfId="0" applyNumberFormat="1" applyFont="1" applyBorder="1"/>
    <xf numFmtId="2" fontId="8" fillId="3" borderId="1" xfId="0" applyNumberFormat="1" applyFont="1" applyFill="1" applyBorder="1"/>
    <xf numFmtId="2" fontId="11" fillId="3" borderId="1" xfId="0" applyNumberFormat="1" applyFont="1" applyFill="1" applyBorder="1"/>
    <xf numFmtId="0" fontId="18" fillId="2" borderId="1" xfId="0" applyFont="1" applyFill="1" applyBorder="1" applyAlignment="1">
      <alignment horizontal="center" vertical="center" wrapText="1"/>
    </xf>
    <xf numFmtId="0" fontId="19" fillId="0" borderId="0" xfId="0" applyFont="1"/>
    <xf numFmtId="0" fontId="8" fillId="6" borderId="1" xfId="0" applyFont="1" applyFill="1" applyBorder="1"/>
    <xf numFmtId="0" fontId="8" fillId="6" borderId="0" xfId="0" applyFont="1" applyFill="1"/>
    <xf numFmtId="0" fontId="2" fillId="0" borderId="1" xfId="0" applyFont="1" applyBorder="1" applyAlignment="1">
      <alignment horizontal="right" vertical="center" wrapText="1"/>
    </xf>
    <xf numFmtId="0" fontId="7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 vertical="center"/>
    </xf>
    <xf numFmtId="0" fontId="1" fillId="2" borderId="1" xfId="0" applyFont="1" applyFill="1" applyBorder="1"/>
    <xf numFmtId="164" fontId="7" fillId="2" borderId="1" xfId="0" applyNumberFormat="1" applyFont="1" applyFill="1" applyBorder="1"/>
    <xf numFmtId="0" fontId="8" fillId="2" borderId="0" xfId="0" applyFont="1" applyFill="1"/>
    <xf numFmtId="0" fontId="2" fillId="0" borderId="1" xfId="0" applyFont="1" applyBorder="1" applyAlignment="1">
      <alignment horizontal="center" wrapText="1"/>
    </xf>
    <xf numFmtId="2" fontId="10" fillId="6" borderId="1" xfId="0" applyNumberFormat="1" applyFont="1" applyFill="1" applyBorder="1" applyAlignment="1">
      <alignment horizontal="center"/>
    </xf>
    <xf numFmtId="165" fontId="7" fillId="0" borderId="1" xfId="0" applyNumberFormat="1" applyFont="1" applyBorder="1"/>
    <xf numFmtId="0" fontId="17" fillId="0" borderId="10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43" fontId="8" fillId="0" borderId="0" xfId="23" applyFont="1"/>
    <xf numFmtId="1" fontId="6" fillId="0" borderId="1" xfId="0" applyNumberFormat="1" applyFont="1" applyBorder="1" applyAlignment="1">
      <alignment horizontal="right" vertical="center" wrapText="1"/>
    </xf>
    <xf numFmtId="166" fontId="7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 wrapText="1"/>
    </xf>
    <xf numFmtId="43" fontId="1" fillId="0" borderId="0" xfId="23" applyFont="1"/>
    <xf numFmtId="43" fontId="10" fillId="6" borderId="1" xfId="23" applyFont="1" applyFill="1" applyBorder="1" applyAlignment="1">
      <alignment horizontal="center"/>
    </xf>
    <xf numFmtId="166" fontId="8" fillId="3" borderId="1" xfId="0" applyNumberFormat="1" applyFont="1" applyFill="1" applyBorder="1"/>
    <xf numFmtId="0" fontId="11" fillId="0" borderId="0" xfId="0" applyFont="1" applyBorder="1" applyAlignment="1">
      <alignment horizontal="left"/>
    </xf>
    <xf numFmtId="0" fontId="17" fillId="0" borderId="0" xfId="0" applyFont="1" applyBorder="1" applyAlignment="1">
      <alignment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43" fontId="8" fillId="0" borderId="0" xfId="0" applyNumberFormat="1" applyFont="1"/>
    <xf numFmtId="168" fontId="8" fillId="3" borderId="1" xfId="0" applyNumberFormat="1" applyFont="1" applyFill="1" applyBorder="1"/>
    <xf numFmtId="169" fontId="8" fillId="3" borderId="1" xfId="0" applyNumberFormat="1" applyFont="1" applyFill="1" applyBorder="1"/>
    <xf numFmtId="0" fontId="11" fillId="0" borderId="8" xfId="0" applyFont="1" applyBorder="1" applyAlignment="1">
      <alignment horizontal="left"/>
    </xf>
    <xf numFmtId="0" fontId="8" fillId="0" borderId="14" xfId="0" applyFont="1" applyBorder="1" applyAlignment="1">
      <alignment horizontal="justify" vertical="top" wrapText="1"/>
    </xf>
    <xf numFmtId="0" fontId="8" fillId="0" borderId="15" xfId="0" applyFont="1" applyBorder="1" applyAlignment="1">
      <alignment horizontal="justify" vertical="top" wrapText="1"/>
    </xf>
    <xf numFmtId="0" fontId="8" fillId="3" borderId="16" xfId="0" applyFont="1" applyFill="1" applyBorder="1"/>
    <xf numFmtId="0" fontId="7" fillId="0" borderId="16" xfId="0" applyFont="1" applyBorder="1"/>
    <xf numFmtId="0" fontId="5" fillId="0" borderId="16" xfId="0" applyFont="1" applyBorder="1" applyAlignment="1">
      <alignment wrapText="1"/>
    </xf>
    <xf numFmtId="0" fontId="8" fillId="3" borderId="16" xfId="0" applyFont="1" applyFill="1" applyBorder="1" applyAlignment="1">
      <alignment wrapText="1"/>
    </xf>
    <xf numFmtId="0" fontId="8" fillId="3" borderId="16" xfId="0" applyFont="1" applyFill="1" applyBorder="1" applyAlignment="1">
      <alignment vertical="top" wrapText="1"/>
    </xf>
    <xf numFmtId="0" fontId="8" fillId="0" borderId="6" xfId="0" applyFont="1" applyBorder="1" applyAlignment="1">
      <alignment horizontal="justify" vertical="top" wrapText="1"/>
    </xf>
    <xf numFmtId="166" fontId="2" fillId="0" borderId="1" xfId="0" applyNumberFormat="1" applyFont="1" applyBorder="1" applyAlignment="1">
      <alignment horizontal="center" wrapText="1"/>
    </xf>
    <xf numFmtId="166" fontId="7" fillId="3" borderId="1" xfId="0" applyNumberFormat="1" applyFont="1" applyFill="1" applyBorder="1"/>
    <xf numFmtId="43" fontId="11" fillId="3" borderId="1" xfId="23" applyFont="1" applyFill="1" applyBorder="1"/>
    <xf numFmtId="0" fontId="7" fillId="0" borderId="16" xfId="0" applyFont="1" applyBorder="1" applyAlignment="1">
      <alignment horizontal="center"/>
    </xf>
    <xf numFmtId="43" fontId="12" fillId="3" borderId="1" xfId="23" applyFont="1" applyFill="1" applyBorder="1"/>
    <xf numFmtId="43" fontId="1" fillId="0" borderId="0" xfId="0" applyNumberFormat="1" applyFont="1"/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2" fillId="0" borderId="0" xfId="0" applyFont="1" applyFill="1"/>
    <xf numFmtId="2" fontId="7" fillId="0" borderId="16" xfId="0" applyNumberFormat="1" applyFont="1" applyFill="1" applyBorder="1" applyAlignment="1">
      <alignment horizontal="center"/>
    </xf>
    <xf numFmtId="43" fontId="0" fillId="0" borderId="0" xfId="0" applyNumberFormat="1"/>
    <xf numFmtId="0" fontId="11" fillId="0" borderId="6" xfId="0" applyFont="1" applyBorder="1" applyAlignment="1">
      <alignment horizontal="left"/>
    </xf>
    <xf numFmtId="0" fontId="12" fillId="0" borderId="5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left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3" fontId="7" fillId="0" borderId="1" xfId="23" applyFont="1" applyBorder="1"/>
    <xf numFmtId="43" fontId="2" fillId="0" borderId="1" xfId="23" applyFont="1" applyBorder="1" applyAlignment="1">
      <alignment horizontal="right" wrapText="1"/>
    </xf>
    <xf numFmtId="43" fontId="7" fillId="0" borderId="1" xfId="23" applyFont="1" applyBorder="1" applyAlignment="1">
      <alignment horizontal="right"/>
    </xf>
    <xf numFmtId="43" fontId="5" fillId="0" borderId="1" xfId="23" applyFont="1" applyBorder="1" applyAlignment="1">
      <alignment horizontal="right" wrapText="1"/>
    </xf>
    <xf numFmtId="43" fontId="8" fillId="0" borderId="1" xfId="23" applyFont="1" applyBorder="1" applyAlignment="1">
      <alignment horizontal="right"/>
    </xf>
    <xf numFmtId="43" fontId="5" fillId="0" borderId="16" xfId="23" applyFont="1" applyBorder="1" applyAlignment="1">
      <alignment horizontal="right" wrapText="1"/>
    </xf>
    <xf numFmtId="0" fontId="23" fillId="6" borderId="0" xfId="0" applyFont="1" applyFill="1"/>
    <xf numFmtId="0" fontId="17" fillId="0" borderId="21" xfId="0" applyFont="1" applyBorder="1" applyAlignment="1">
      <alignment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5" xfId="0" applyFont="1" applyBorder="1"/>
    <xf numFmtId="0" fontId="7" fillId="0" borderId="2" xfId="0" applyFont="1" applyBorder="1"/>
    <xf numFmtId="0" fontId="7" fillId="0" borderId="8" xfId="0" applyFont="1" applyBorder="1"/>
    <xf numFmtId="0" fontId="12" fillId="0" borderId="0" xfId="0" applyFont="1" applyBorder="1" applyAlignment="1">
      <alignment horizontal="left" wrapText="1"/>
    </xf>
    <xf numFmtId="43" fontId="8" fillId="6" borderId="0" xfId="23" applyFont="1" applyFill="1"/>
    <xf numFmtId="2" fontId="8" fillId="0" borderId="0" xfId="0" applyNumberFormat="1" applyFont="1"/>
    <xf numFmtId="166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Fill="1"/>
    <xf numFmtId="172" fontId="8" fillId="0" borderId="0" xfId="0" applyNumberFormat="1" applyFont="1"/>
    <xf numFmtId="0" fontId="7" fillId="0" borderId="0" xfId="0" applyFont="1" applyBorder="1" applyAlignment="1">
      <alignment horizontal="left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8" fillId="7" borderId="0" xfId="0" applyFont="1" applyFill="1"/>
    <xf numFmtId="0" fontId="8" fillId="8" borderId="0" xfId="0" applyFont="1" applyFill="1"/>
    <xf numFmtId="0" fontId="8" fillId="0" borderId="0" xfId="0" applyFont="1" applyFill="1" applyAlignment="1">
      <alignment horizontal="right"/>
    </xf>
    <xf numFmtId="0" fontId="24" fillId="0" borderId="0" xfId="0" applyFont="1" applyFill="1" applyAlignment="1">
      <alignment wrapText="1"/>
    </xf>
    <xf numFmtId="0" fontId="23" fillId="0" borderId="16" xfId="0" applyFont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7" borderId="16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8" fillId="0" borderId="16" xfId="0" applyFont="1" applyBorder="1"/>
    <xf numFmtId="0" fontId="16" fillId="0" borderId="16" xfId="0" applyFont="1" applyFill="1" applyBorder="1" applyAlignment="1">
      <alignment horizontal="center" vertical="center" wrapText="1"/>
    </xf>
    <xf numFmtId="49" fontId="23" fillId="0" borderId="23" xfId="0" applyNumberFormat="1" applyFont="1" applyBorder="1"/>
    <xf numFmtId="49" fontId="8" fillId="0" borderId="0" xfId="0" applyNumberFormat="1" applyFont="1"/>
    <xf numFmtId="0" fontId="11" fillId="7" borderId="3" xfId="0" applyFont="1" applyFill="1" applyBorder="1" applyAlignment="1">
      <alignment horizontal="left"/>
    </xf>
    <xf numFmtId="0" fontId="8" fillId="0" borderId="16" xfId="0" applyFont="1" applyFill="1" applyBorder="1" applyAlignment="1">
      <alignment wrapText="1"/>
    </xf>
    <xf numFmtId="0" fontId="8" fillId="0" borderId="16" xfId="0" applyFont="1" applyFill="1" applyBorder="1" applyAlignment="1">
      <alignment horizontal="center" vertical="center" wrapText="1"/>
    </xf>
    <xf numFmtId="166" fontId="8" fillId="3" borderId="16" xfId="0" applyNumberFormat="1" applyFont="1" applyFill="1" applyBorder="1"/>
    <xf numFmtId="0" fontId="8" fillId="0" borderId="16" xfId="0" applyFont="1" applyFill="1" applyBorder="1"/>
    <xf numFmtId="2" fontId="8" fillId="0" borderId="16" xfId="0" applyNumberFormat="1" applyFont="1" applyBorder="1"/>
    <xf numFmtId="2" fontId="8" fillId="3" borderId="16" xfId="0" applyNumberFormat="1" applyFont="1" applyFill="1" applyBorder="1"/>
    <xf numFmtId="0" fontId="17" fillId="0" borderId="16" xfId="0" applyFont="1" applyBorder="1" applyAlignment="1">
      <alignment vertical="center" wrapText="1"/>
    </xf>
    <xf numFmtId="0" fontId="17" fillId="7" borderId="12" xfId="0" applyFont="1" applyFill="1" applyBorder="1" applyAlignment="1">
      <alignment vertical="center" wrapText="1"/>
    </xf>
    <xf numFmtId="165" fontId="8" fillId="3" borderId="16" xfId="0" applyNumberFormat="1" applyFont="1" applyFill="1" applyBorder="1"/>
    <xf numFmtId="2" fontId="8" fillId="3" borderId="8" xfId="0" applyNumberFormat="1" applyFont="1" applyFill="1" applyBorder="1"/>
    <xf numFmtId="0" fontId="7" fillId="4" borderId="16" xfId="0" applyFont="1" applyFill="1" applyBorder="1" applyAlignment="1">
      <alignment horizontal="center"/>
    </xf>
    <xf numFmtId="0" fontId="17" fillId="7" borderId="10" xfId="0" applyFont="1" applyFill="1" applyBorder="1" applyAlignment="1">
      <alignment vertical="center" wrapText="1"/>
    </xf>
    <xf numFmtId="0" fontId="17" fillId="7" borderId="4" xfId="0" applyFont="1" applyFill="1" applyBorder="1" applyAlignment="1">
      <alignment vertical="center" wrapText="1"/>
    </xf>
    <xf numFmtId="0" fontId="17" fillId="7" borderId="16" xfId="0" applyFont="1" applyFill="1" applyBorder="1" applyAlignment="1">
      <alignment vertical="center" wrapText="1"/>
    </xf>
    <xf numFmtId="167" fontId="8" fillId="0" borderId="0" xfId="0" applyNumberFormat="1" applyFont="1"/>
    <xf numFmtId="0" fontId="12" fillId="4" borderId="3" xfId="0" applyFont="1" applyFill="1" applyBorder="1" applyAlignment="1">
      <alignment vertical="center"/>
    </xf>
    <xf numFmtId="0" fontId="12" fillId="4" borderId="4" xfId="0" applyFont="1" applyFill="1" applyBorder="1" applyAlignment="1">
      <alignment vertical="center"/>
    </xf>
    <xf numFmtId="2" fontId="11" fillId="3" borderId="16" xfId="0" applyNumberFormat="1" applyFont="1" applyFill="1" applyBorder="1"/>
    <xf numFmtId="0" fontId="17" fillId="7" borderId="5" xfId="0" applyFont="1" applyFill="1" applyBorder="1" applyAlignment="1">
      <alignment vertical="center" wrapText="1"/>
    </xf>
    <xf numFmtId="0" fontId="17" fillId="7" borderId="13" xfId="0" applyFont="1" applyFill="1" applyBorder="1" applyAlignment="1">
      <alignment vertical="center" wrapText="1"/>
    </xf>
    <xf numFmtId="43" fontId="17" fillId="0" borderId="0" xfId="23" applyFont="1" applyBorder="1" applyAlignment="1">
      <alignment vertical="center" wrapText="1"/>
    </xf>
    <xf numFmtId="43" fontId="8" fillId="9" borderId="23" xfId="23" applyFont="1" applyFill="1" applyBorder="1"/>
    <xf numFmtId="0" fontId="12" fillId="0" borderId="16" xfId="0" applyFont="1" applyFill="1" applyBorder="1" applyAlignment="1">
      <alignment horizontal="right" vertical="center"/>
    </xf>
    <xf numFmtId="2" fontId="11" fillId="0" borderId="16" xfId="0" applyNumberFormat="1" applyFont="1" applyFill="1" applyBorder="1"/>
    <xf numFmtId="0" fontId="17" fillId="0" borderId="16" xfId="0" applyFont="1" applyFill="1" applyBorder="1" applyAlignment="1">
      <alignment vertical="center" wrapText="1"/>
    </xf>
    <xf numFmtId="0" fontId="17" fillId="7" borderId="0" xfId="0" applyFont="1" applyFill="1" applyBorder="1" applyAlignment="1">
      <alignment vertical="center" wrapText="1"/>
    </xf>
    <xf numFmtId="0" fontId="8" fillId="0" borderId="0" xfId="0" applyFont="1" applyFill="1" applyBorder="1"/>
    <xf numFmtId="0" fontId="8" fillId="8" borderId="0" xfId="0" applyFont="1" applyFill="1" applyBorder="1"/>
    <xf numFmtId="0" fontId="12" fillId="0" borderId="0" xfId="0" applyFont="1" applyFill="1" applyBorder="1" applyAlignment="1">
      <alignment horizontal="right" vertical="center"/>
    </xf>
    <xf numFmtId="2" fontId="11" fillId="0" borderId="0" xfId="0" applyNumberFormat="1" applyFont="1" applyFill="1" applyBorder="1"/>
    <xf numFmtId="0" fontId="17" fillId="0" borderId="0" xfId="0" applyFont="1" applyFill="1" applyBorder="1" applyAlignment="1">
      <alignment vertical="center" wrapText="1"/>
    </xf>
    <xf numFmtId="49" fontId="17" fillId="0" borderId="0" xfId="23" applyNumberFormat="1" applyFont="1" applyFill="1" applyBorder="1" applyAlignment="1">
      <alignment vertical="center" wrapText="1"/>
    </xf>
    <xf numFmtId="43" fontId="8" fillId="0" borderId="0" xfId="23" applyFont="1" applyFill="1" applyBorder="1"/>
    <xf numFmtId="0" fontId="17" fillId="0" borderId="0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right"/>
    </xf>
    <xf numFmtId="0" fontId="17" fillId="0" borderId="1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/>
    </xf>
    <xf numFmtId="0" fontId="17" fillId="0" borderId="12" xfId="0" applyFont="1" applyFill="1" applyBorder="1" applyAlignment="1">
      <alignment horizontal="center" vertical="center" wrapText="1"/>
    </xf>
    <xf numFmtId="43" fontId="8" fillId="0" borderId="0" xfId="0" applyNumberFormat="1" applyFont="1" applyFill="1"/>
    <xf numFmtId="0" fontId="18" fillId="2" borderId="16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9" fillId="8" borderId="0" xfId="0" applyFont="1" applyFill="1"/>
    <xf numFmtId="0" fontId="19" fillId="0" borderId="0" xfId="0" applyFont="1" applyFill="1"/>
    <xf numFmtId="167" fontId="19" fillId="0" borderId="0" xfId="0" applyNumberFormat="1" applyFont="1"/>
    <xf numFmtId="43" fontId="19" fillId="0" borderId="0" xfId="0" applyNumberFormat="1" applyFont="1"/>
    <xf numFmtId="0" fontId="8" fillId="10" borderId="0" xfId="0" applyFont="1" applyFill="1"/>
    <xf numFmtId="169" fontId="8" fillId="3" borderId="16" xfId="0" applyNumberFormat="1" applyFont="1" applyFill="1" applyBorder="1"/>
    <xf numFmtId="0" fontId="8" fillId="7" borderId="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right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right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right" vertical="center" wrapText="1"/>
    </xf>
    <xf numFmtId="0" fontId="7" fillId="0" borderId="16" xfId="0" applyFont="1" applyFill="1" applyBorder="1"/>
    <xf numFmtId="169" fontId="8" fillId="0" borderId="16" xfId="0" applyNumberFormat="1" applyFont="1" applyFill="1" applyBorder="1"/>
    <xf numFmtId="2" fontId="8" fillId="0" borderId="16" xfId="0" applyNumberFormat="1" applyFont="1" applyFill="1" applyBorder="1"/>
    <xf numFmtId="166" fontId="8" fillId="0" borderId="16" xfId="0" applyNumberFormat="1" applyFont="1" applyFill="1" applyBorder="1"/>
    <xf numFmtId="0" fontId="8" fillId="7" borderId="22" xfId="0" applyFont="1" applyFill="1" applyBorder="1" applyAlignment="1">
      <alignment horizontal="center" vertical="center" wrapText="1"/>
    </xf>
    <xf numFmtId="165" fontId="8" fillId="8" borderId="0" xfId="0" applyNumberFormat="1" applyFont="1" applyFill="1"/>
    <xf numFmtId="0" fontId="8" fillId="7" borderId="21" xfId="0" applyFont="1" applyFill="1" applyBorder="1" applyAlignment="1">
      <alignment horizontal="center" vertical="center" wrapText="1"/>
    </xf>
    <xf numFmtId="0" fontId="8" fillId="11" borderId="23" xfId="0" applyFont="1" applyFill="1" applyBorder="1"/>
    <xf numFmtId="0" fontId="8" fillId="10" borderId="23" xfId="0" applyFont="1" applyFill="1" applyBorder="1"/>
    <xf numFmtId="0" fontId="23" fillId="0" borderId="16" xfId="0" applyFont="1" applyBorder="1"/>
    <xf numFmtId="0" fontId="11" fillId="0" borderId="16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right" vertical="center" wrapText="1"/>
    </xf>
    <xf numFmtId="165" fontId="12" fillId="0" borderId="3" xfId="0" applyNumberFormat="1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3" xfId="0" applyFont="1" applyFill="1" applyBorder="1"/>
    <xf numFmtId="0" fontId="8" fillId="0" borderId="16" xfId="0" applyFont="1" applyFill="1" applyBorder="1" applyAlignment="1">
      <alignment horizontal="justify" vertical="center" wrapText="1"/>
    </xf>
    <xf numFmtId="168" fontId="8" fillId="3" borderId="16" xfId="0" applyNumberFormat="1" applyFont="1" applyFill="1" applyBorder="1"/>
    <xf numFmtId="0" fontId="11" fillId="0" borderId="16" xfId="0" applyFont="1" applyBorder="1" applyAlignment="1">
      <alignment horizontal="left"/>
    </xf>
    <xf numFmtId="0" fontId="11" fillId="7" borderId="6" xfId="0" applyFont="1" applyFill="1" applyBorder="1" applyAlignment="1">
      <alignment horizontal="left"/>
    </xf>
    <xf numFmtId="0" fontId="8" fillId="3" borderId="14" xfId="0" applyFont="1" applyFill="1" applyBorder="1" applyAlignment="1">
      <alignment horizontal="justify" vertical="top" wrapText="1"/>
    </xf>
    <xf numFmtId="0" fontId="1" fillId="4" borderId="16" xfId="0" applyFont="1" applyFill="1" applyBorder="1"/>
    <xf numFmtId="0" fontId="11" fillId="7" borderId="8" xfId="0" applyFont="1" applyFill="1" applyBorder="1" applyAlignment="1">
      <alignment horizontal="left"/>
    </xf>
    <xf numFmtId="0" fontId="8" fillId="3" borderId="24" xfId="0" applyFont="1" applyFill="1" applyBorder="1" applyAlignment="1">
      <alignment horizontal="justify" vertical="top" wrapText="1"/>
    </xf>
    <xf numFmtId="0" fontId="8" fillId="0" borderId="16" xfId="0" applyFont="1" applyFill="1" applyBorder="1" applyAlignment="1">
      <alignment horizontal="center" wrapText="1"/>
    </xf>
    <xf numFmtId="0" fontId="8" fillId="0" borderId="16" xfId="0" applyFont="1" applyBorder="1" applyAlignment="1">
      <alignment horizontal="justify" vertical="top" wrapText="1"/>
    </xf>
    <xf numFmtId="0" fontId="8" fillId="0" borderId="24" xfId="0" applyFont="1" applyBorder="1" applyAlignment="1">
      <alignment horizontal="justify" vertical="top" wrapText="1"/>
    </xf>
    <xf numFmtId="0" fontId="8" fillId="0" borderId="16" xfId="0" applyFont="1" applyFill="1" applyBorder="1" applyAlignment="1">
      <alignment horizontal="justify" vertical="top" wrapText="1"/>
    </xf>
    <xf numFmtId="0" fontId="30" fillId="2" borderId="16" xfId="0" applyFont="1" applyFill="1" applyBorder="1"/>
    <xf numFmtId="0" fontId="1" fillId="2" borderId="16" xfId="0" applyFont="1" applyFill="1" applyBorder="1"/>
    <xf numFmtId="0" fontId="8" fillId="7" borderId="5" xfId="0" applyFont="1" applyFill="1" applyBorder="1"/>
    <xf numFmtId="43" fontId="32" fillId="9" borderId="23" xfId="23" applyFont="1" applyFill="1" applyBorder="1"/>
    <xf numFmtId="0" fontId="12" fillId="7" borderId="3" xfId="0" applyFont="1" applyFill="1" applyBorder="1" applyAlignment="1">
      <alignment horizontal="left" wrapText="1"/>
    </xf>
    <xf numFmtId="0" fontId="8" fillId="0" borderId="16" xfId="0" applyFont="1" applyFill="1" applyBorder="1" applyAlignment="1">
      <alignment horizontal="center"/>
    </xf>
    <xf numFmtId="164" fontId="8" fillId="0" borderId="16" xfId="0" applyNumberFormat="1" applyFont="1" applyFill="1" applyBorder="1"/>
    <xf numFmtId="0" fontId="5" fillId="0" borderId="16" xfId="0" applyFont="1" applyFill="1" applyBorder="1" applyAlignment="1">
      <alignment wrapText="1"/>
    </xf>
    <xf numFmtId="0" fontId="8" fillId="0" borderId="16" xfId="0" applyFont="1" applyBorder="1" applyAlignment="1">
      <alignment horizontal="center"/>
    </xf>
    <xf numFmtId="0" fontId="7" fillId="7" borderId="4" xfId="0" applyFont="1" applyFill="1" applyBorder="1"/>
    <xf numFmtId="0" fontId="7" fillId="3" borderId="16" xfId="0" applyFont="1" applyFill="1" applyBorder="1"/>
    <xf numFmtId="0" fontId="2" fillId="3" borderId="16" xfId="0" applyFont="1" applyFill="1" applyBorder="1" applyAlignment="1">
      <alignment vertical="center" wrapText="1"/>
    </xf>
    <xf numFmtId="166" fontId="2" fillId="3" borderId="16" xfId="0" applyNumberFormat="1" applyFont="1" applyFill="1" applyBorder="1" applyAlignment="1">
      <alignment horizontal="center" wrapText="1"/>
    </xf>
    <xf numFmtId="0" fontId="1" fillId="0" borderId="16" xfId="0" applyFont="1" applyFill="1" applyBorder="1"/>
    <xf numFmtId="164" fontId="7" fillId="0" borderId="16" xfId="0" applyNumberFormat="1" applyFont="1" applyFill="1" applyBorder="1"/>
    <xf numFmtId="165" fontId="22" fillId="3" borderId="16" xfId="0" applyNumberFormat="1" applyFont="1" applyFill="1" applyBorder="1"/>
    <xf numFmtId="0" fontId="2" fillId="0" borderId="16" xfId="0" applyFont="1" applyFill="1" applyBorder="1" applyAlignment="1">
      <alignment wrapText="1"/>
    </xf>
    <xf numFmtId="2" fontId="7" fillId="3" borderId="16" xfId="0" applyNumberFormat="1" applyFont="1" applyFill="1" applyBorder="1"/>
    <xf numFmtId="0" fontId="7" fillId="0" borderId="16" xfId="0" applyFont="1" applyBorder="1" applyAlignment="1">
      <alignment wrapText="1"/>
    </xf>
    <xf numFmtId="166" fontId="7" fillId="3" borderId="16" xfId="0" applyNumberFormat="1" applyFont="1" applyFill="1" applyBorder="1"/>
    <xf numFmtId="0" fontId="7" fillId="7" borderId="16" xfId="0" applyFont="1" applyFill="1" applyBorder="1"/>
    <xf numFmtId="2" fontId="11" fillId="3" borderId="16" xfId="0" applyNumberFormat="1" applyFont="1" applyFill="1" applyBorder="1" applyAlignment="1"/>
    <xf numFmtId="0" fontId="7" fillId="7" borderId="3" xfId="0" applyFont="1" applyFill="1" applyBorder="1"/>
    <xf numFmtId="2" fontId="12" fillId="3" borderId="16" xfId="0" applyNumberFormat="1" applyFont="1" applyFill="1" applyBorder="1" applyAlignment="1"/>
    <xf numFmtId="0" fontId="7" fillId="7" borderId="2" xfId="0" applyFont="1" applyFill="1" applyBorder="1"/>
    <xf numFmtId="43" fontId="12" fillId="3" borderId="2" xfId="23" applyFont="1" applyFill="1" applyBorder="1" applyAlignment="1"/>
    <xf numFmtId="43" fontId="8" fillId="7" borderId="23" xfId="23" applyFont="1" applyFill="1" applyBorder="1"/>
    <xf numFmtId="43" fontId="8" fillId="12" borderId="23" xfId="0" applyNumberFormat="1" applyFont="1" applyFill="1" applyBorder="1"/>
    <xf numFmtId="0" fontId="7" fillId="3" borderId="16" xfId="0" applyFont="1" applyFill="1" applyBorder="1" applyAlignment="1">
      <alignment wrapText="1"/>
    </xf>
    <xf numFmtId="0" fontId="7" fillId="3" borderId="16" xfId="0" applyFont="1" applyFill="1" applyBorder="1" applyAlignment="1">
      <alignment horizontal="left" wrapText="1"/>
    </xf>
    <xf numFmtId="0" fontId="2" fillId="3" borderId="16" xfId="0" applyFont="1" applyFill="1" applyBorder="1" applyAlignment="1">
      <alignment horizontal="center" wrapText="1"/>
    </xf>
    <xf numFmtId="165" fontId="7" fillId="3" borderId="16" xfId="0" applyNumberFormat="1" applyFont="1" applyFill="1" applyBorder="1"/>
    <xf numFmtId="43" fontId="8" fillId="9" borderId="16" xfId="23" applyFont="1" applyFill="1" applyBorder="1"/>
    <xf numFmtId="43" fontId="8" fillId="11" borderId="16" xfId="0" applyNumberFormat="1" applyFont="1" applyFill="1" applyBorder="1"/>
    <xf numFmtId="0" fontId="8" fillId="9" borderId="16" xfId="0" applyFont="1" applyFill="1" applyBorder="1"/>
    <xf numFmtId="0" fontId="7" fillId="0" borderId="16" xfId="0" applyFont="1" applyFill="1" applyBorder="1" applyAlignment="1"/>
    <xf numFmtId="2" fontId="12" fillId="3" borderId="16" xfId="0" applyNumberFormat="1" applyFont="1" applyFill="1" applyBorder="1"/>
    <xf numFmtId="2" fontId="11" fillId="0" borderId="2" xfId="0" applyNumberFormat="1" applyFont="1" applyBorder="1"/>
    <xf numFmtId="0" fontId="2" fillId="0" borderId="16" xfId="0" applyFont="1" applyBorder="1" applyAlignment="1">
      <alignment horizontal="center" vertical="center" wrapText="1"/>
    </xf>
    <xf numFmtId="164" fontId="7" fillId="2" borderId="16" xfId="0" applyNumberFormat="1" applyFont="1" applyFill="1" applyBorder="1"/>
    <xf numFmtId="165" fontId="7" fillId="0" borderId="16" xfId="0" applyNumberFormat="1" applyFont="1" applyBorder="1"/>
    <xf numFmtId="0" fontId="2" fillId="4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6" fillId="7" borderId="3" xfId="0" applyFont="1" applyFill="1" applyBorder="1" applyAlignment="1">
      <alignment horizontal="left" wrapText="1"/>
    </xf>
    <xf numFmtId="0" fontId="22" fillId="0" borderId="0" xfId="0" applyFont="1"/>
    <xf numFmtId="0" fontId="22" fillId="8" borderId="0" xfId="0" applyFont="1" applyFill="1"/>
    <xf numFmtId="43" fontId="22" fillId="0" borderId="0" xfId="23" applyFont="1"/>
    <xf numFmtId="0" fontId="2" fillId="0" borderId="16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vertical="center" wrapText="1"/>
    </xf>
    <xf numFmtId="0" fontId="11" fillId="0" borderId="2" xfId="0" applyFont="1" applyBorder="1"/>
    <xf numFmtId="2" fontId="22" fillId="0" borderId="0" xfId="0" applyNumberFormat="1" applyFont="1"/>
    <xf numFmtId="165" fontId="7" fillId="0" borderId="16" xfId="0" applyNumberFormat="1" applyFont="1" applyFill="1" applyBorder="1"/>
    <xf numFmtId="2" fontId="11" fillId="9" borderId="23" xfId="0" applyNumberFormat="1" applyFont="1" applyFill="1" applyBorder="1"/>
    <xf numFmtId="0" fontId="12" fillId="7" borderId="5" xfId="0" applyFont="1" applyFill="1" applyBorder="1" applyAlignment="1">
      <alignment horizontal="left" wrapText="1"/>
    </xf>
    <xf numFmtId="0" fontId="22" fillId="0" borderId="16" xfId="0" applyFont="1" applyBorder="1" applyAlignment="1">
      <alignment horizontal="left" vertical="center" wrapText="1"/>
    </xf>
    <xf numFmtId="0" fontId="33" fillId="0" borderId="16" xfId="1" applyFont="1" applyFill="1" applyBorder="1" applyAlignment="1" applyProtection="1">
      <alignment horizontal="center" vertical="center" wrapText="1"/>
      <protection locked="0"/>
    </xf>
    <xf numFmtId="0" fontId="26" fillId="0" borderId="16" xfId="0" applyFont="1" applyBorder="1" applyAlignment="1">
      <alignment horizontal="left" vertical="center" wrapText="1"/>
    </xf>
    <xf numFmtId="2" fontId="7" fillId="0" borderId="16" xfId="0" applyNumberFormat="1" applyFont="1" applyFill="1" applyBorder="1"/>
    <xf numFmtId="0" fontId="6" fillId="3" borderId="25" xfId="1" applyFont="1" applyFill="1" applyBorder="1" applyAlignment="1" applyProtection="1">
      <alignment horizontal="left" vertical="center" wrapText="1"/>
      <protection locked="0"/>
    </xf>
    <xf numFmtId="0" fontId="7" fillId="0" borderId="16" xfId="0" applyFont="1" applyFill="1" applyBorder="1" applyAlignment="1">
      <alignment wrapText="1"/>
    </xf>
    <xf numFmtId="2" fontId="2" fillId="3" borderId="16" xfId="0" applyNumberFormat="1" applyFont="1" applyFill="1" applyBorder="1" applyAlignment="1">
      <alignment horizontal="center" vertical="center" wrapText="1"/>
    </xf>
    <xf numFmtId="43" fontId="34" fillId="0" borderId="16" xfId="23" applyFont="1" applyFill="1" applyBorder="1"/>
    <xf numFmtId="2" fontId="8" fillId="0" borderId="0" xfId="0" applyNumberFormat="1" applyFont="1" applyFill="1"/>
    <xf numFmtId="0" fontId="13" fillId="3" borderId="16" xfId="1" applyFont="1" applyFill="1" applyBorder="1" applyAlignment="1" applyProtection="1">
      <alignment horizontal="left" vertical="center" wrapText="1"/>
      <protection locked="0"/>
    </xf>
    <xf numFmtId="0" fontId="7" fillId="7" borderId="6" xfId="0" applyFont="1" applyFill="1" applyBorder="1"/>
    <xf numFmtId="0" fontId="13" fillId="3" borderId="26" xfId="1" applyFont="1" applyFill="1" applyBorder="1" applyAlignment="1" applyProtection="1">
      <alignment horizontal="left" vertical="center" wrapText="1"/>
      <protection locked="0"/>
    </xf>
    <xf numFmtId="0" fontId="7" fillId="7" borderId="8" xfId="0" applyFont="1" applyFill="1" applyBorder="1"/>
    <xf numFmtId="0" fontId="6" fillId="3" borderId="26" xfId="1" applyFont="1" applyFill="1" applyBorder="1" applyAlignment="1" applyProtection="1">
      <alignment horizontal="left" vertical="center" wrapText="1"/>
      <protection locked="0"/>
    </xf>
    <xf numFmtId="2" fontId="8" fillId="7" borderId="0" xfId="0" applyNumberFormat="1" applyFont="1" applyFill="1"/>
    <xf numFmtId="0" fontId="13" fillId="5" borderId="16" xfId="1" applyFont="1" applyFill="1" applyBorder="1" applyAlignment="1" applyProtection="1">
      <alignment horizontal="left" vertical="center" wrapText="1"/>
      <protection locked="0"/>
    </xf>
    <xf numFmtId="2" fontId="2" fillId="0" borderId="16" xfId="0" applyNumberFormat="1" applyFont="1" applyBorder="1" applyAlignment="1">
      <alignment horizontal="center" vertical="center" wrapText="1"/>
    </xf>
    <xf numFmtId="0" fontId="7" fillId="10" borderId="16" xfId="0" applyFont="1" applyFill="1" applyBorder="1"/>
    <xf numFmtId="43" fontId="12" fillId="3" borderId="2" xfId="23" applyFont="1" applyFill="1" applyBorder="1"/>
    <xf numFmtId="43" fontId="34" fillId="0" borderId="16" xfId="0" applyNumberFormat="1" applyFont="1" applyBorder="1"/>
    <xf numFmtId="43" fontId="34" fillId="0" borderId="2" xfId="0" applyNumberFormat="1" applyFont="1" applyBorder="1"/>
    <xf numFmtId="43" fontId="34" fillId="9" borderId="23" xfId="0" applyNumberFormat="1" applyFont="1" applyFill="1" applyBorder="1"/>
    <xf numFmtId="49" fontId="23" fillId="0" borderId="27" xfId="0" applyNumberFormat="1" applyFont="1" applyBorder="1"/>
    <xf numFmtId="43" fontId="8" fillId="0" borderId="23" xfId="0" applyNumberFormat="1" applyFont="1" applyBorder="1"/>
    <xf numFmtId="43" fontId="22" fillId="0" borderId="16" xfId="0" applyNumberFormat="1" applyFont="1" applyBorder="1"/>
    <xf numFmtId="0" fontId="22" fillId="0" borderId="16" xfId="0" applyFont="1" applyBorder="1"/>
    <xf numFmtId="2" fontId="22" fillId="0" borderId="2" xfId="0" applyNumberFormat="1" applyFont="1" applyBorder="1"/>
    <xf numFmtId="43" fontId="22" fillId="9" borderId="28" xfId="0" applyNumberFormat="1" applyFont="1" applyFill="1" applyBorder="1"/>
    <xf numFmtId="49" fontId="25" fillId="0" borderId="27" xfId="0" applyNumberFormat="1" applyFont="1" applyBorder="1"/>
    <xf numFmtId="43" fontId="22" fillId="0" borderId="23" xfId="0" applyNumberFormat="1" applyFont="1" applyBorder="1"/>
    <xf numFmtId="0" fontId="7" fillId="3" borderId="16" xfId="0" applyFont="1" applyFill="1" applyBorder="1" applyAlignment="1">
      <alignment horizontal="center"/>
    </xf>
    <xf numFmtId="0" fontId="5" fillId="3" borderId="16" xfId="0" applyFont="1" applyFill="1" applyBorder="1" applyAlignment="1">
      <alignment wrapText="1"/>
    </xf>
    <xf numFmtId="43" fontId="8" fillId="9" borderId="0" xfId="23" applyFont="1" applyFill="1"/>
    <xf numFmtId="0" fontId="8" fillId="9" borderId="0" xfId="0" applyFont="1" applyFill="1"/>
    <xf numFmtId="43" fontId="8" fillId="10" borderId="0" xfId="23" applyFont="1" applyFill="1"/>
    <xf numFmtId="43" fontId="8" fillId="0" borderId="16" xfId="0" applyNumberFormat="1" applyFont="1" applyFill="1" applyBorder="1"/>
    <xf numFmtId="0" fontId="5" fillId="3" borderId="16" xfId="0" applyFont="1" applyFill="1" applyBorder="1" applyAlignment="1">
      <alignment horizontal="center" wrapText="1"/>
    </xf>
    <xf numFmtId="0" fontId="35" fillId="0" borderId="16" xfId="0" applyFont="1" applyBorder="1"/>
    <xf numFmtId="0" fontId="35" fillId="7" borderId="4" xfId="0" applyFont="1" applyFill="1" applyBorder="1"/>
    <xf numFmtId="0" fontId="36" fillId="0" borderId="0" xfId="0" applyFont="1"/>
    <xf numFmtId="0" fontId="36" fillId="8" borderId="0" xfId="0" applyFont="1" applyFill="1"/>
    <xf numFmtId="0" fontId="36" fillId="0" borderId="0" xfId="0" applyFont="1" applyFill="1"/>
    <xf numFmtId="0" fontId="35" fillId="7" borderId="16" xfId="0" applyFont="1" applyFill="1" applyBorder="1"/>
    <xf numFmtId="0" fontId="23" fillId="0" borderId="0" xfId="0" applyFont="1"/>
    <xf numFmtId="43" fontId="23" fillId="0" borderId="0" xfId="23" applyFont="1"/>
    <xf numFmtId="43" fontId="37" fillId="0" borderId="0" xfId="23" applyFont="1"/>
    <xf numFmtId="43" fontId="25" fillId="3" borderId="1" xfId="23" applyFont="1" applyFill="1" applyBorder="1"/>
    <xf numFmtId="43" fontId="23" fillId="0" borderId="0" xfId="0" applyNumberFormat="1" applyFont="1"/>
    <xf numFmtId="176" fontId="8" fillId="0" borderId="0" xfId="23" applyNumberFormat="1" applyFont="1"/>
    <xf numFmtId="43" fontId="8" fillId="0" borderId="0" xfId="23" applyNumberFormat="1" applyFont="1"/>
    <xf numFmtId="43" fontId="8" fillId="0" borderId="0" xfId="23" applyFont="1" applyAlignment="1">
      <alignment horizontal="center" wrapText="1"/>
    </xf>
    <xf numFmtId="43" fontId="8" fillId="0" borderId="0" xfId="23" applyFont="1" applyAlignment="1">
      <alignment horizontal="right" wrapText="1"/>
    </xf>
    <xf numFmtId="0" fontId="7" fillId="0" borderId="1" xfId="0" applyFont="1" applyFill="1" applyBorder="1"/>
    <xf numFmtId="166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/>
    <xf numFmtId="169" fontId="8" fillId="0" borderId="1" xfId="0" applyNumberFormat="1" applyFont="1" applyFill="1" applyBorder="1"/>
    <xf numFmtId="0" fontId="8" fillId="3" borderId="16" xfId="0" applyFont="1" applyFill="1" applyBorder="1" applyAlignment="1">
      <alignment horizontal="justify" vertical="top" wrapText="1"/>
    </xf>
    <xf numFmtId="168" fontId="8" fillId="0" borderId="16" xfId="0" applyNumberFormat="1" applyFont="1" applyFill="1" applyBorder="1"/>
    <xf numFmtId="0" fontId="7" fillId="3" borderId="1" xfId="0" applyFont="1" applyFill="1" applyBorder="1"/>
    <xf numFmtId="0" fontId="1" fillId="0" borderId="1" xfId="0" applyFont="1" applyFill="1" applyBorder="1"/>
    <xf numFmtId="164" fontId="7" fillId="0" borderId="1" xfId="0" applyNumberFormat="1" applyFont="1" applyFill="1" applyBorder="1"/>
    <xf numFmtId="0" fontId="2" fillId="0" borderId="1" xfId="0" applyFont="1" applyFill="1" applyBorder="1" applyAlignment="1">
      <alignment horizontal="right" vertical="center" wrapText="1"/>
    </xf>
    <xf numFmtId="1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 vertical="center"/>
    </xf>
    <xf numFmtId="166" fontId="2" fillId="0" borderId="16" xfId="0" applyNumberFormat="1" applyFont="1" applyBorder="1" applyAlignment="1">
      <alignment horizontal="center" wrapText="1"/>
    </xf>
    <xf numFmtId="166" fontId="7" fillId="0" borderId="16" xfId="0" applyNumberFormat="1" applyFont="1" applyBorder="1"/>
    <xf numFmtId="175" fontId="37" fillId="0" borderId="0" xfId="0" applyNumberFormat="1" applyFont="1"/>
    <xf numFmtId="175" fontId="8" fillId="0" borderId="0" xfId="0" applyNumberFormat="1" applyFont="1"/>
    <xf numFmtId="0" fontId="7" fillId="3" borderId="1" xfId="0" applyFont="1" applyFill="1" applyBorder="1" applyAlignment="1">
      <alignment wrapText="1"/>
    </xf>
    <xf numFmtId="0" fontId="4" fillId="0" borderId="1" xfId="0" applyFont="1" applyFill="1" applyBorder="1"/>
    <xf numFmtId="164" fontId="6" fillId="0" borderId="1" xfId="0" applyNumberFormat="1" applyFont="1" applyFill="1" applyBorder="1"/>
    <xf numFmtId="0" fontId="11" fillId="0" borderId="16" xfId="0" applyFont="1" applyFill="1" applyBorder="1" applyAlignment="1">
      <alignment horizontal="left"/>
    </xf>
    <xf numFmtId="165" fontId="7" fillId="0" borderId="1" xfId="0" applyNumberFormat="1" applyFont="1" applyFill="1" applyBorder="1"/>
    <xf numFmtId="0" fontId="12" fillId="0" borderId="6" xfId="0" applyFont="1" applyBorder="1" applyAlignment="1">
      <alignment wrapText="1"/>
    </xf>
    <xf numFmtId="0" fontId="7" fillId="0" borderId="9" xfId="0" applyFont="1" applyBorder="1" applyAlignment="1">
      <alignment wrapText="1"/>
    </xf>
    <xf numFmtId="166" fontId="2" fillId="0" borderId="9" xfId="0" applyNumberFormat="1" applyFont="1" applyBorder="1" applyAlignment="1">
      <alignment horizontal="center" vertical="center" wrapText="1"/>
    </xf>
    <xf numFmtId="0" fontId="1" fillId="0" borderId="9" xfId="0" applyFont="1" applyFill="1" applyBorder="1"/>
    <xf numFmtId="164" fontId="7" fillId="0" borderId="9" xfId="0" applyNumberFormat="1" applyFont="1" applyFill="1" applyBorder="1"/>
    <xf numFmtId="165" fontId="7" fillId="0" borderId="9" xfId="0" applyNumberFormat="1" applyFont="1" applyBorder="1"/>
    <xf numFmtId="43" fontId="7" fillId="0" borderId="9" xfId="23" applyFont="1" applyBorder="1"/>
    <xf numFmtId="0" fontId="5" fillId="3" borderId="1" xfId="0" applyFont="1" applyFill="1" applyBorder="1" applyAlignment="1">
      <alignment wrapText="1"/>
    </xf>
    <xf numFmtId="3" fontId="8" fillId="0" borderId="0" xfId="0" applyNumberFormat="1" applyFont="1"/>
    <xf numFmtId="177" fontId="8" fillId="0" borderId="0" xfId="23" applyNumberFormat="1" applyFont="1" applyAlignment="1">
      <alignment horizontal="left"/>
    </xf>
    <xf numFmtId="0" fontId="18" fillId="2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1" fontId="7" fillId="0" borderId="1" xfId="0" applyNumberFormat="1" applyFont="1" applyBorder="1"/>
    <xf numFmtId="0" fontId="7" fillId="2" borderId="1" xfId="0" applyFont="1" applyFill="1" applyBorder="1"/>
    <xf numFmtId="43" fontId="7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166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0" fontId="12" fillId="0" borderId="5" xfId="0" applyFont="1" applyFill="1" applyBorder="1" applyAlignment="1">
      <alignment horizontal="right"/>
    </xf>
    <xf numFmtId="2" fontId="11" fillId="0" borderId="5" xfId="0" applyNumberFormat="1" applyFont="1" applyFill="1" applyBorder="1"/>
    <xf numFmtId="43" fontId="36" fillId="0" borderId="0" xfId="0" applyNumberFormat="1" applyFont="1" applyFill="1"/>
    <xf numFmtId="2" fontId="11" fillId="0" borderId="1" xfId="0" applyNumberFormat="1" applyFont="1" applyFill="1" applyBorder="1"/>
    <xf numFmtId="2" fontId="11" fillId="3" borderId="37" xfId="0" applyNumberFormat="1" applyFont="1" applyFill="1" applyBorder="1"/>
    <xf numFmtId="0" fontId="18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23" fillId="2" borderId="0" xfId="0" applyFont="1" applyFill="1"/>
    <xf numFmtId="0" fontId="1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43" fontId="17" fillId="0" borderId="0" xfId="23" applyFont="1" applyFill="1" applyBorder="1" applyAlignment="1">
      <alignment vertical="center" wrapText="1"/>
    </xf>
    <xf numFmtId="0" fontId="23" fillId="0" borderId="0" xfId="0" applyFont="1" applyFill="1"/>
    <xf numFmtId="0" fontId="7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/>
    </xf>
    <xf numFmtId="165" fontId="7" fillId="0" borderId="1" xfId="0" applyNumberFormat="1" applyFont="1" applyBorder="1" applyAlignment="1">
      <alignment wrapText="1"/>
    </xf>
    <xf numFmtId="2" fontId="7" fillId="3" borderId="1" xfId="0" applyNumberFormat="1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164" fontId="7" fillId="0" borderId="1" xfId="0" applyNumberFormat="1" applyFont="1" applyFill="1" applyBorder="1" applyAlignment="1">
      <alignment wrapText="1"/>
    </xf>
    <xf numFmtId="165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8" fillId="0" borderId="0" xfId="0" applyFont="1" applyAlignment="1">
      <alignment wrapText="1"/>
    </xf>
    <xf numFmtId="166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43" fontId="7" fillId="0" borderId="1" xfId="23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 wrapText="1"/>
    </xf>
    <xf numFmtId="43" fontId="5" fillId="0" borderId="1" xfId="23" applyFont="1" applyFill="1" applyBorder="1" applyAlignment="1">
      <alignment horizontal="right" wrapText="1"/>
    </xf>
    <xf numFmtId="43" fontId="8" fillId="0" borderId="1" xfId="23" applyFont="1" applyFill="1" applyBorder="1" applyAlignment="1">
      <alignment horizontal="right"/>
    </xf>
    <xf numFmtId="43" fontId="5" fillId="0" borderId="16" xfId="23" applyFont="1" applyFill="1" applyBorder="1" applyAlignment="1">
      <alignment horizontal="right" wrapText="1"/>
    </xf>
    <xf numFmtId="0" fontId="7" fillId="0" borderId="16" xfId="0" applyFont="1" applyFill="1" applyBorder="1" applyAlignment="1">
      <alignment horizontal="right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6" fillId="5" borderId="7" xfId="1" applyFont="1" applyFill="1" applyBorder="1" applyAlignment="1" applyProtection="1">
      <alignment horizontal="left" vertical="center" wrapText="1"/>
      <protection locked="0"/>
    </xf>
    <xf numFmtId="0" fontId="6" fillId="5" borderId="11" xfId="1" applyFont="1" applyFill="1" applyBorder="1" applyAlignment="1" applyProtection="1">
      <alignment horizontal="left" vertical="center" wrapText="1"/>
      <protection locked="0"/>
    </xf>
    <xf numFmtId="0" fontId="6" fillId="5" borderId="1" xfId="1" applyFont="1" applyFill="1" applyBorder="1" applyAlignment="1" applyProtection="1">
      <alignment horizontal="left" vertical="center" wrapText="1"/>
      <protection locked="0"/>
    </xf>
    <xf numFmtId="0" fontId="6" fillId="3" borderId="7" xfId="1" applyFont="1" applyFill="1" applyBorder="1" applyAlignment="1" applyProtection="1">
      <alignment horizontal="left" vertical="center" wrapText="1"/>
      <protection locked="0"/>
    </xf>
    <xf numFmtId="2" fontId="7" fillId="0" borderId="0" xfId="0" applyNumberFormat="1" applyFont="1"/>
    <xf numFmtId="43" fontId="7" fillId="0" borderId="34" xfId="0" applyNumberFormat="1" applyFont="1" applyBorder="1"/>
    <xf numFmtId="43" fontId="7" fillId="0" borderId="0" xfId="0" applyNumberFormat="1" applyFont="1"/>
    <xf numFmtId="43" fontId="7" fillId="0" borderId="35" xfId="0" applyNumberFormat="1" applyFont="1" applyBorder="1"/>
    <xf numFmtId="43" fontId="7" fillId="0" borderId="36" xfId="0" applyNumberFormat="1" applyFont="1" applyBorder="1"/>
    <xf numFmtId="0" fontId="6" fillId="3" borderId="11" xfId="1" applyFont="1" applyFill="1" applyBorder="1" applyAlignment="1" applyProtection="1">
      <alignment horizontal="left" vertical="center" wrapText="1"/>
      <protection locked="0"/>
    </xf>
    <xf numFmtId="0" fontId="6" fillId="3" borderId="1" xfId="1" applyFont="1" applyFill="1" applyBorder="1" applyAlignment="1" applyProtection="1">
      <alignment horizontal="left" vertical="center" wrapText="1"/>
      <protection locked="0"/>
    </xf>
    <xf numFmtId="0" fontId="7" fillId="4" borderId="38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wrapText="1"/>
    </xf>
    <xf numFmtId="0" fontId="8" fillId="14" borderId="1" xfId="0" applyFont="1" applyFill="1" applyBorder="1" applyAlignment="1">
      <alignment wrapText="1"/>
    </xf>
    <xf numFmtId="0" fontId="8" fillId="15" borderId="1" xfId="0" applyFont="1" applyFill="1" applyBorder="1" applyAlignment="1">
      <alignment wrapText="1"/>
    </xf>
    <xf numFmtId="2" fontId="8" fillId="14" borderId="1" xfId="0" applyNumberFormat="1" applyFont="1" applyFill="1" applyBorder="1"/>
    <xf numFmtId="2" fontId="11" fillId="14" borderId="1" xfId="0" applyNumberFormat="1" applyFont="1" applyFill="1" applyBorder="1"/>
    <xf numFmtId="166" fontId="8" fillId="14" borderId="1" xfId="0" applyNumberFormat="1" applyFont="1" applyFill="1" applyBorder="1"/>
    <xf numFmtId="0" fontId="8" fillId="14" borderId="16" xfId="0" applyFont="1" applyFill="1" applyBorder="1" applyAlignment="1">
      <alignment horizontal="justify" vertical="top" wrapText="1"/>
    </xf>
    <xf numFmtId="2" fontId="8" fillId="14" borderId="16" xfId="0" applyNumberFormat="1" applyFont="1" applyFill="1" applyBorder="1"/>
    <xf numFmtId="2" fontId="11" fillId="14" borderId="16" xfId="0" applyNumberFormat="1" applyFont="1" applyFill="1" applyBorder="1"/>
    <xf numFmtId="2" fontId="11" fillId="14" borderId="37" xfId="0" applyNumberFormat="1" applyFont="1" applyFill="1" applyBorder="1"/>
    <xf numFmtId="0" fontId="7" fillId="14" borderId="1" xfId="0" applyFont="1" applyFill="1" applyBorder="1"/>
    <xf numFmtId="2" fontId="7" fillId="14" borderId="1" xfId="0" applyNumberFormat="1" applyFont="1" applyFill="1" applyBorder="1"/>
    <xf numFmtId="2" fontId="12" fillId="14" borderId="1" xfId="0" applyNumberFormat="1" applyFont="1" applyFill="1" applyBorder="1" applyAlignment="1"/>
    <xf numFmtId="0" fontId="7" fillId="14" borderId="1" xfId="0" applyFont="1" applyFill="1" applyBorder="1" applyAlignment="1">
      <alignment wrapText="1"/>
    </xf>
    <xf numFmtId="2" fontId="12" fillId="14" borderId="1" xfId="0" applyNumberFormat="1" applyFont="1" applyFill="1" applyBorder="1"/>
    <xf numFmtId="2" fontId="7" fillId="14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6" fillId="14" borderId="7" xfId="1" applyFont="1" applyFill="1" applyBorder="1" applyAlignment="1" applyProtection="1">
      <alignment horizontal="left" vertical="center" wrapText="1"/>
      <protection locked="0"/>
    </xf>
    <xf numFmtId="0" fontId="6" fillId="14" borderId="11" xfId="1" applyFont="1" applyFill="1" applyBorder="1" applyAlignment="1" applyProtection="1">
      <alignment horizontal="left" vertical="center" wrapText="1"/>
      <protection locked="0"/>
    </xf>
    <xf numFmtId="0" fontId="6" fillId="14" borderId="1" xfId="1" applyFont="1" applyFill="1" applyBorder="1" applyAlignment="1" applyProtection="1">
      <alignment horizontal="left" vertical="center" wrapText="1"/>
      <protection locked="0"/>
    </xf>
    <xf numFmtId="0" fontId="5" fillId="14" borderId="1" xfId="0" applyFont="1" applyFill="1" applyBorder="1" applyAlignment="1">
      <alignment wrapText="1"/>
    </xf>
    <xf numFmtId="0" fontId="5" fillId="14" borderId="16" xfId="0" applyFont="1" applyFill="1" applyBorder="1" applyAlignment="1">
      <alignment wrapText="1"/>
    </xf>
    <xf numFmtId="166" fontId="7" fillId="14" borderId="1" xfId="0" applyNumberFormat="1" applyFont="1" applyFill="1" applyBorder="1"/>
    <xf numFmtId="0" fontId="7" fillId="0" borderId="37" xfId="0" applyFont="1" applyBorder="1" applyAlignment="1">
      <alignment horizontal="center"/>
    </xf>
    <xf numFmtId="0" fontId="7" fillId="4" borderId="39" xfId="0" applyFont="1" applyFill="1" applyBorder="1" applyAlignment="1">
      <alignment horizontal="center"/>
    </xf>
    <xf numFmtId="11" fontId="7" fillId="0" borderId="1" xfId="0" applyNumberFormat="1" applyFont="1" applyFill="1" applyBorder="1" applyAlignment="1">
      <alignment horizontal="right"/>
    </xf>
    <xf numFmtId="0" fontId="8" fillId="16" borderId="1" xfId="0" applyFont="1" applyFill="1" applyBorder="1" applyAlignment="1">
      <alignment wrapText="1"/>
    </xf>
    <xf numFmtId="2" fontId="8" fillId="13" borderId="1" xfId="0" applyNumberFormat="1" applyFont="1" applyFill="1" applyBorder="1"/>
    <xf numFmtId="173" fontId="8" fillId="13" borderId="1" xfId="0" applyNumberFormat="1" applyFont="1" applyFill="1" applyBorder="1"/>
    <xf numFmtId="2" fontId="11" fillId="13" borderId="1" xfId="0" applyNumberFormat="1" applyFont="1" applyFill="1" applyBorder="1"/>
    <xf numFmtId="0" fontId="7" fillId="0" borderId="9" xfId="0" applyFont="1" applyBorder="1" applyAlignment="1">
      <alignment horizontal="center" wrapText="1"/>
    </xf>
    <xf numFmtId="166" fontId="8" fillId="13" borderId="1" xfId="0" applyNumberFormat="1" applyFont="1" applyFill="1" applyBorder="1"/>
    <xf numFmtId="0" fontId="8" fillId="13" borderId="16" xfId="0" applyFont="1" applyFill="1" applyBorder="1" applyAlignment="1">
      <alignment horizontal="justify" vertical="top" wrapText="1"/>
    </xf>
    <xf numFmtId="2" fontId="8" fillId="13" borderId="16" xfId="0" applyNumberFormat="1" applyFont="1" applyFill="1" applyBorder="1"/>
    <xf numFmtId="2" fontId="11" fillId="13" borderId="16" xfId="0" applyNumberFormat="1" applyFont="1" applyFill="1" applyBorder="1"/>
    <xf numFmtId="0" fontId="7" fillId="13" borderId="16" xfId="0" applyFont="1" applyFill="1" applyBorder="1"/>
    <xf numFmtId="2" fontId="7" fillId="13" borderId="16" xfId="0" applyNumberFormat="1" applyFont="1" applyFill="1" applyBorder="1"/>
    <xf numFmtId="2" fontId="12" fillId="13" borderId="16" xfId="0" applyNumberFormat="1" applyFont="1" applyFill="1" applyBorder="1" applyAlignment="1"/>
    <xf numFmtId="0" fontId="7" fillId="13" borderId="1" xfId="0" applyFont="1" applyFill="1" applyBorder="1" applyAlignment="1">
      <alignment wrapText="1"/>
    </xf>
    <xf numFmtId="2" fontId="7" fillId="13" borderId="1" xfId="0" applyNumberFormat="1" applyFont="1" applyFill="1" applyBorder="1"/>
    <xf numFmtId="2" fontId="12" fillId="13" borderId="1" xfId="0" applyNumberFormat="1" applyFont="1" applyFill="1" applyBorder="1"/>
    <xf numFmtId="2" fontId="7" fillId="13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right"/>
    </xf>
    <xf numFmtId="0" fontId="6" fillId="13" borderId="30" xfId="1" applyFont="1" applyFill="1" applyBorder="1" applyAlignment="1" applyProtection="1">
      <alignment horizontal="left" vertical="center" wrapText="1"/>
      <protection locked="0"/>
    </xf>
    <xf numFmtId="0" fontId="6" fillId="13" borderId="7" xfId="1" applyFont="1" applyFill="1" applyBorder="1" applyAlignment="1" applyProtection="1">
      <alignment horizontal="left" vertical="center" wrapText="1"/>
      <protection locked="0"/>
    </xf>
    <xf numFmtId="0" fontId="6" fillId="13" borderId="11" xfId="1" applyFont="1" applyFill="1" applyBorder="1" applyAlignment="1" applyProtection="1">
      <alignment horizontal="left" vertical="center" wrapText="1"/>
      <protection locked="0"/>
    </xf>
    <xf numFmtId="0" fontId="6" fillId="13" borderId="1" xfId="1" applyFont="1" applyFill="1" applyBorder="1" applyAlignment="1" applyProtection="1">
      <alignment horizontal="left" vertical="center" wrapText="1"/>
      <protection locked="0"/>
    </xf>
    <xf numFmtId="2" fontId="7" fillId="13" borderId="9" xfId="0" applyNumberFormat="1" applyFont="1" applyFill="1" applyBorder="1"/>
    <xf numFmtId="0" fontId="5" fillId="13" borderId="1" xfId="0" applyFont="1" applyFill="1" applyBorder="1" applyAlignment="1">
      <alignment wrapText="1"/>
    </xf>
    <xf numFmtId="0" fontId="5" fillId="13" borderId="16" xfId="0" applyFont="1" applyFill="1" applyBorder="1" applyAlignment="1">
      <alignment wrapText="1"/>
    </xf>
    <xf numFmtId="166" fontId="7" fillId="13" borderId="1" xfId="0" applyNumberFormat="1" applyFont="1" applyFill="1" applyBorder="1"/>
    <xf numFmtId="165" fontId="7" fillId="0" borderId="1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166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2" fontId="8" fillId="15" borderId="1" xfId="0" applyNumberFormat="1" applyFont="1" applyFill="1" applyBorder="1"/>
    <xf numFmtId="2" fontId="11" fillId="15" borderId="1" xfId="0" applyNumberFormat="1" applyFont="1" applyFill="1" applyBorder="1"/>
    <xf numFmtId="166" fontId="8" fillId="15" borderId="1" xfId="0" applyNumberFormat="1" applyFont="1" applyFill="1" applyBorder="1"/>
    <xf numFmtId="0" fontId="8" fillId="15" borderId="16" xfId="0" applyFont="1" applyFill="1" applyBorder="1" applyAlignment="1">
      <alignment horizontal="justify" vertical="top" wrapText="1"/>
    </xf>
    <xf numFmtId="2" fontId="8" fillId="15" borderId="16" xfId="0" applyNumberFormat="1" applyFont="1" applyFill="1" applyBorder="1"/>
    <xf numFmtId="2" fontId="11" fillId="15" borderId="37" xfId="0" applyNumberFormat="1" applyFont="1" applyFill="1" applyBorder="1"/>
    <xf numFmtId="0" fontId="7" fillId="15" borderId="1" xfId="0" applyFont="1" applyFill="1" applyBorder="1"/>
    <xf numFmtId="2" fontId="7" fillId="15" borderId="1" xfId="0" applyNumberFormat="1" applyFont="1" applyFill="1" applyBorder="1"/>
    <xf numFmtId="2" fontId="12" fillId="15" borderId="1" xfId="0" applyNumberFormat="1" applyFont="1" applyFill="1" applyBorder="1" applyAlignment="1"/>
    <xf numFmtId="0" fontId="7" fillId="15" borderId="1" xfId="0" applyFont="1" applyFill="1" applyBorder="1" applyAlignment="1">
      <alignment wrapText="1"/>
    </xf>
    <xf numFmtId="2" fontId="12" fillId="15" borderId="1" xfId="0" applyNumberFormat="1" applyFont="1" applyFill="1" applyBorder="1"/>
    <xf numFmtId="2" fontId="7" fillId="15" borderId="1" xfId="0" applyNumberFormat="1" applyFont="1" applyFill="1" applyBorder="1" applyAlignment="1">
      <alignment wrapText="1"/>
    </xf>
    <xf numFmtId="0" fontId="6" fillId="15" borderId="7" xfId="1" applyFont="1" applyFill="1" applyBorder="1" applyAlignment="1" applyProtection="1">
      <alignment horizontal="left" vertical="center" wrapText="1"/>
      <protection locked="0"/>
    </xf>
    <xf numFmtId="0" fontId="6" fillId="15" borderId="11" xfId="1" applyFont="1" applyFill="1" applyBorder="1" applyAlignment="1" applyProtection="1">
      <alignment horizontal="left" vertical="center" wrapText="1"/>
      <protection locked="0"/>
    </xf>
    <xf numFmtId="0" fontId="6" fillId="15" borderId="1" xfId="1" applyFont="1" applyFill="1" applyBorder="1" applyAlignment="1" applyProtection="1">
      <alignment horizontal="left" vertical="center" wrapText="1"/>
      <protection locked="0"/>
    </xf>
    <xf numFmtId="0" fontId="5" fillId="15" borderId="1" xfId="0" applyFont="1" applyFill="1" applyBorder="1" applyAlignment="1">
      <alignment wrapText="1"/>
    </xf>
    <xf numFmtId="0" fontId="5" fillId="15" borderId="16" xfId="0" applyFont="1" applyFill="1" applyBorder="1" applyAlignment="1">
      <alignment wrapText="1"/>
    </xf>
    <xf numFmtId="0" fontId="7" fillId="0" borderId="38" xfId="0" applyFont="1" applyBorder="1" applyAlignment="1">
      <alignment horizontal="center"/>
    </xf>
    <xf numFmtId="166" fontId="7" fillId="15" borderId="1" xfId="0" applyNumberFormat="1" applyFont="1" applyFill="1" applyBorder="1"/>
    <xf numFmtId="0" fontId="7" fillId="0" borderId="37" xfId="0" applyFont="1" applyBorder="1"/>
    <xf numFmtId="0" fontId="7" fillId="0" borderId="39" xfId="0" applyFont="1" applyBorder="1"/>
    <xf numFmtId="0" fontId="8" fillId="16" borderId="16" xfId="0" applyFont="1" applyFill="1" applyBorder="1" applyAlignment="1">
      <alignment horizontal="justify" vertical="top" wrapText="1"/>
    </xf>
    <xf numFmtId="168" fontId="8" fillId="0" borderId="1" xfId="0" applyNumberFormat="1" applyFont="1" applyFill="1" applyBorder="1"/>
    <xf numFmtId="0" fontId="8" fillId="0" borderId="16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wrapText="1"/>
    </xf>
    <xf numFmtId="170" fontId="8" fillId="0" borderId="1" xfId="0" applyNumberFormat="1" applyFont="1" applyFill="1" applyBorder="1" applyAlignment="1">
      <alignment horizontal="right"/>
    </xf>
    <xf numFmtId="2" fontId="8" fillId="16" borderId="1" xfId="0" applyNumberFormat="1" applyFont="1" applyFill="1" applyBorder="1"/>
    <xf numFmtId="43" fontId="11" fillId="16" borderId="1" xfId="23" applyFont="1" applyFill="1" applyBorder="1"/>
    <xf numFmtId="171" fontId="8" fillId="0" borderId="1" xfId="0" applyNumberFormat="1" applyFont="1" applyFill="1" applyBorder="1"/>
    <xf numFmtId="2" fontId="6" fillId="0" borderId="1" xfId="0" applyNumberFormat="1" applyFont="1" applyFill="1" applyBorder="1" applyAlignment="1">
      <alignment horizontal="right" vertical="center" wrapText="1"/>
    </xf>
    <xf numFmtId="166" fontId="8" fillId="16" borderId="1" xfId="0" applyNumberFormat="1" applyFont="1" applyFill="1" applyBorder="1"/>
    <xf numFmtId="2" fontId="11" fillId="16" borderId="1" xfId="0" applyNumberFormat="1" applyFont="1" applyFill="1" applyBorder="1"/>
    <xf numFmtId="0" fontId="7" fillId="16" borderId="1" xfId="0" applyFont="1" applyFill="1" applyBorder="1"/>
    <xf numFmtId="2" fontId="7" fillId="16" borderId="1" xfId="0" applyNumberFormat="1" applyFont="1" applyFill="1" applyBorder="1"/>
    <xf numFmtId="2" fontId="12" fillId="16" borderId="1" xfId="0" applyNumberFormat="1" applyFont="1" applyFill="1" applyBorder="1" applyAlignment="1"/>
    <xf numFmtId="0" fontId="7" fillId="16" borderId="1" xfId="0" applyFont="1" applyFill="1" applyBorder="1" applyAlignment="1">
      <alignment wrapText="1"/>
    </xf>
    <xf numFmtId="2" fontId="12" fillId="16" borderId="1" xfId="0" applyNumberFormat="1" applyFont="1" applyFill="1" applyBorder="1"/>
    <xf numFmtId="2" fontId="7" fillId="16" borderId="1" xfId="0" applyNumberFormat="1" applyFont="1" applyFill="1" applyBorder="1" applyAlignment="1">
      <alignment wrapText="1"/>
    </xf>
    <xf numFmtId="0" fontId="6" fillId="16" borderId="30" xfId="1" applyFont="1" applyFill="1" applyBorder="1" applyAlignment="1" applyProtection="1">
      <alignment horizontal="left" vertical="center" wrapText="1"/>
      <protection locked="0"/>
    </xf>
    <xf numFmtId="0" fontId="6" fillId="16" borderId="7" xfId="1" applyFont="1" applyFill="1" applyBorder="1" applyAlignment="1" applyProtection="1">
      <alignment horizontal="left" vertical="center" wrapText="1"/>
      <protection locked="0"/>
    </xf>
    <xf numFmtId="0" fontId="6" fillId="16" borderId="11" xfId="1" applyFont="1" applyFill="1" applyBorder="1" applyAlignment="1" applyProtection="1">
      <alignment horizontal="left" vertical="center" wrapText="1"/>
      <protection locked="0"/>
    </xf>
    <xf numFmtId="0" fontId="6" fillId="16" borderId="1" xfId="1" applyFont="1" applyFill="1" applyBorder="1" applyAlignment="1" applyProtection="1">
      <alignment horizontal="left" vertical="center" wrapText="1"/>
      <protection locked="0"/>
    </xf>
    <xf numFmtId="2" fontId="7" fillId="16" borderId="9" xfId="0" applyNumberFormat="1" applyFont="1" applyFill="1" applyBorder="1"/>
    <xf numFmtId="0" fontId="5" fillId="16" borderId="1" xfId="0" applyFont="1" applyFill="1" applyBorder="1" applyAlignment="1">
      <alignment wrapText="1"/>
    </xf>
    <xf numFmtId="0" fontId="5" fillId="16" borderId="16" xfId="0" applyFont="1" applyFill="1" applyBorder="1" applyAlignment="1">
      <alignment wrapText="1"/>
    </xf>
    <xf numFmtId="166" fontId="7" fillId="16" borderId="1" xfId="0" applyNumberFormat="1" applyFont="1" applyFill="1" applyBorder="1"/>
    <xf numFmtId="171" fontId="8" fillId="0" borderId="1" xfId="0" applyNumberFormat="1" applyFont="1" applyFill="1" applyBorder="1" applyAlignment="1">
      <alignment horizontal="right"/>
    </xf>
    <xf numFmtId="171" fontId="8" fillId="0" borderId="16" xfId="0" applyNumberFormat="1" applyFont="1" applyFill="1" applyBorder="1"/>
    <xf numFmtId="166" fontId="2" fillId="0" borderId="16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horizontal="right"/>
    </xf>
    <xf numFmtId="164" fontId="7" fillId="0" borderId="16" xfId="0" applyNumberFormat="1" applyFont="1" applyFill="1" applyBorder="1" applyAlignment="1">
      <alignment horizontal="right"/>
    </xf>
    <xf numFmtId="166" fontId="7" fillId="0" borderId="16" xfId="0" applyNumberFormat="1" applyFont="1" applyFill="1" applyBorder="1" applyAlignment="1">
      <alignment horizontal="right"/>
    </xf>
    <xf numFmtId="43" fontId="2" fillId="0" borderId="1" xfId="23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wrapText="1"/>
    </xf>
    <xf numFmtId="43" fontId="11" fillId="13" borderId="1" xfId="23" applyFont="1" applyFill="1" applyBorder="1"/>
    <xf numFmtId="0" fontId="22" fillId="2" borderId="0" xfId="0" applyFont="1" applyFill="1"/>
    <xf numFmtId="43" fontId="22" fillId="0" borderId="0" xfId="0" applyNumberFormat="1" applyFont="1"/>
    <xf numFmtId="43" fontId="36" fillId="0" borderId="0" xfId="0" applyNumberFormat="1" applyFont="1"/>
    <xf numFmtId="43" fontId="39" fillId="0" borderId="0" xfId="0" applyNumberFormat="1" applyFont="1"/>
    <xf numFmtId="0" fontId="7" fillId="0" borderId="16" xfId="0" applyFont="1" applyBorder="1" applyAlignment="1">
      <alignment horizontal="center"/>
    </xf>
    <xf numFmtId="43" fontId="12" fillId="3" borderId="1" xfId="23" applyFont="1" applyFill="1" applyBorder="1" applyAlignment="1"/>
    <xf numFmtId="43" fontId="2" fillId="0" borderId="1" xfId="23" applyFont="1" applyFill="1" applyBorder="1" applyAlignment="1">
      <alignment vertical="center" wrapText="1"/>
    </xf>
    <xf numFmtId="43" fontId="7" fillId="0" borderId="31" xfId="23" applyFont="1" applyBorder="1"/>
    <xf numFmtId="43" fontId="7" fillId="0" borderId="32" xfId="23" applyFont="1" applyBorder="1"/>
    <xf numFmtId="43" fontId="7" fillId="0" borderId="33" xfId="23" applyFont="1" applyBorder="1"/>
    <xf numFmtId="43" fontId="7" fillId="0" borderId="0" xfId="23" applyFont="1"/>
    <xf numFmtId="43" fontId="8" fillId="0" borderId="0" xfId="23" applyFont="1" applyAlignment="1">
      <alignment horizontal="right"/>
    </xf>
    <xf numFmtId="43" fontId="36" fillId="0" borderId="0" xfId="23" applyFont="1" applyAlignment="1">
      <alignment horizontal="right"/>
    </xf>
    <xf numFmtId="0" fontId="7" fillId="2" borderId="16" xfId="0" applyFont="1" applyFill="1" applyBorder="1"/>
    <xf numFmtId="165" fontId="7" fillId="0" borderId="16" xfId="0" applyNumberFormat="1" applyFont="1" applyFill="1" applyBorder="1" applyAlignment="1">
      <alignment horizontal="right"/>
    </xf>
    <xf numFmtId="2" fontId="7" fillId="14" borderId="16" xfId="0" applyNumberFormat="1" applyFont="1" applyFill="1" applyBorder="1"/>
    <xf numFmtId="2" fontId="7" fillId="16" borderId="16" xfId="0" applyNumberFormat="1" applyFont="1" applyFill="1" applyBorder="1"/>
    <xf numFmtId="166" fontId="7" fillId="14" borderId="16" xfId="0" applyNumberFormat="1" applyFont="1" applyFill="1" applyBorder="1"/>
    <xf numFmtId="166" fontId="7" fillId="13" borderId="16" xfId="0" applyNumberFormat="1" applyFont="1" applyFill="1" applyBorder="1"/>
    <xf numFmtId="164" fontId="5" fillId="3" borderId="16" xfId="0" applyNumberFormat="1" applyFont="1" applyFill="1" applyBorder="1" applyAlignment="1">
      <alignment wrapText="1"/>
    </xf>
    <xf numFmtId="164" fontId="5" fillId="15" borderId="16" xfId="0" applyNumberFormat="1" applyFont="1" applyFill="1" applyBorder="1" applyAlignment="1">
      <alignment wrapText="1"/>
    </xf>
    <xf numFmtId="43" fontId="2" fillId="0" borderId="1" xfId="23" applyFont="1" applyFill="1" applyBorder="1" applyAlignment="1">
      <alignment horizontal="right" vertical="center" wrapText="1"/>
    </xf>
    <xf numFmtId="43" fontId="7" fillId="0" borderId="1" xfId="0" applyNumberFormat="1" applyFont="1" applyBorder="1" applyAlignment="1">
      <alignment horizontal="left" wrapText="1"/>
    </xf>
    <xf numFmtId="0" fontId="1" fillId="0" borderId="16" xfId="0" applyFont="1" applyBorder="1"/>
    <xf numFmtId="43" fontId="40" fillId="0" borderId="0" xfId="0" applyNumberFormat="1" applyFont="1"/>
    <xf numFmtId="0" fontId="7" fillId="17" borderId="1" xfId="0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/>
    </xf>
    <xf numFmtId="0" fontId="22" fillId="17" borderId="16" xfId="0" applyFont="1" applyFill="1" applyBorder="1" applyAlignment="1">
      <alignment horizontal="center"/>
    </xf>
    <xf numFmtId="43" fontId="23" fillId="0" borderId="0" xfId="23" applyFont="1" applyAlignment="1">
      <alignment wrapText="1"/>
    </xf>
    <xf numFmtId="43" fontId="41" fillId="0" borderId="0" xfId="23" applyFont="1"/>
    <xf numFmtId="0" fontId="25" fillId="0" borderId="22" xfId="0" applyFont="1" applyBorder="1" applyAlignment="1">
      <alignment horizontal="center"/>
    </xf>
    <xf numFmtId="0" fontId="22" fillId="17" borderId="16" xfId="0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top" wrapText="1"/>
    </xf>
    <xf numFmtId="49" fontId="8" fillId="0" borderId="16" xfId="0" applyNumberFormat="1" applyFont="1" applyBorder="1" applyAlignment="1">
      <alignment horizontal="center" vertical="top" wrapText="1"/>
    </xf>
    <xf numFmtId="0" fontId="26" fillId="0" borderId="16" xfId="0" applyFont="1" applyBorder="1" applyAlignment="1">
      <alignment horizontal="left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165" fontId="8" fillId="0" borderId="16" xfId="0" applyNumberFormat="1" applyFont="1" applyFill="1" applyBorder="1" applyAlignment="1">
      <alignment horizontal="right" wrapText="1"/>
    </xf>
    <xf numFmtId="0" fontId="8" fillId="0" borderId="0" xfId="0" applyFont="1" applyAlignment="1">
      <alignment vertical="center" wrapText="1"/>
    </xf>
    <xf numFmtId="0" fontId="0" fillId="0" borderId="0" xfId="0" applyAlignment="1"/>
    <xf numFmtId="0" fontId="24" fillId="0" borderId="0" xfId="0" applyFont="1" applyFill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0" borderId="16" xfId="0" applyFont="1" applyFill="1" applyBorder="1" applyAlignment="1">
      <alignment horizontal="center" vertical="center" wrapText="1"/>
    </xf>
    <xf numFmtId="16" fontId="26" fillId="0" borderId="16" xfId="0" applyNumberFormat="1" applyFont="1" applyFill="1" applyBorder="1" applyAlignment="1">
      <alignment horizontal="left" wrapText="1"/>
    </xf>
    <xf numFmtId="0" fontId="29" fillId="0" borderId="16" xfId="0" applyFont="1" applyBorder="1" applyAlignment="1">
      <alignment horizontal="left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right" vertical="center"/>
    </xf>
    <xf numFmtId="0" fontId="12" fillId="4" borderId="5" xfId="0" applyFont="1" applyFill="1" applyBorder="1" applyAlignment="1">
      <alignment horizontal="right" vertical="center"/>
    </xf>
    <xf numFmtId="0" fontId="12" fillId="4" borderId="6" xfId="0" applyFont="1" applyFill="1" applyBorder="1" applyAlignment="1">
      <alignment horizontal="right" vertical="center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165" fontId="0" fillId="0" borderId="16" xfId="0" applyNumberFormat="1" applyFont="1" applyBorder="1" applyAlignment="1">
      <alignment horizontal="right"/>
    </xf>
    <xf numFmtId="0" fontId="16" fillId="2" borderId="16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left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right" wrapText="1"/>
    </xf>
    <xf numFmtId="0" fontId="0" fillId="0" borderId="16" xfId="0" applyFont="1" applyBorder="1" applyAlignment="1">
      <alignment horizontal="right"/>
    </xf>
    <xf numFmtId="0" fontId="8" fillId="4" borderId="1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  <xf numFmtId="174" fontId="8" fillId="0" borderId="16" xfId="23" applyNumberFormat="1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11" fillId="4" borderId="16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 wrapText="1"/>
    </xf>
    <xf numFmtId="0" fontId="12" fillId="4" borderId="4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right" wrapText="1"/>
    </xf>
    <xf numFmtId="0" fontId="11" fillId="0" borderId="16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right" vertical="center"/>
    </xf>
    <xf numFmtId="0" fontId="3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3" borderId="16" xfId="0" applyFont="1" applyFill="1" applyBorder="1" applyAlignment="1">
      <alignment horizontal="right" vertical="center"/>
    </xf>
    <xf numFmtId="0" fontId="12" fillId="3" borderId="2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26" fillId="0" borderId="2" xfId="0" applyFont="1" applyBorder="1" applyAlignment="1">
      <alignment horizontal="left" wrapText="1"/>
    </xf>
    <xf numFmtId="0" fontId="26" fillId="0" borderId="3" xfId="0" applyFont="1" applyBorder="1" applyAlignment="1">
      <alignment horizontal="left" wrapText="1"/>
    </xf>
    <xf numFmtId="0" fontId="26" fillId="0" borderId="4" xfId="0" applyFont="1" applyBorder="1" applyAlignment="1">
      <alignment horizontal="left" wrapText="1"/>
    </xf>
    <xf numFmtId="0" fontId="12" fillId="0" borderId="16" xfId="0" applyFont="1" applyBorder="1" applyAlignment="1">
      <alignment horizontal="left" wrapText="1"/>
    </xf>
    <xf numFmtId="0" fontId="12" fillId="0" borderId="16" xfId="0" applyFont="1" applyFill="1" applyBorder="1" applyAlignment="1">
      <alignment horizontal="right" vertical="center"/>
    </xf>
    <xf numFmtId="0" fontId="26" fillId="0" borderId="16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175" fontId="7" fillId="0" borderId="8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2" fillId="15" borderId="2" xfId="0" applyFont="1" applyFill="1" applyBorder="1" applyAlignment="1">
      <alignment horizontal="right" vertical="center"/>
    </xf>
    <xf numFmtId="0" fontId="12" fillId="15" borderId="3" xfId="0" applyFont="1" applyFill="1" applyBorder="1" applyAlignment="1">
      <alignment horizontal="right" vertical="center"/>
    </xf>
    <xf numFmtId="0" fontId="12" fillId="15" borderId="4" xfId="0" applyFont="1" applyFill="1" applyBorder="1" applyAlignment="1">
      <alignment horizontal="right" vertical="center"/>
    </xf>
    <xf numFmtId="0" fontId="21" fillId="0" borderId="16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0" fontId="12" fillId="15" borderId="2" xfId="0" applyFont="1" applyFill="1" applyBorder="1" applyAlignment="1">
      <alignment horizontal="right" vertical="center" wrapText="1"/>
    </xf>
    <xf numFmtId="0" fontId="12" fillId="15" borderId="3" xfId="0" applyFont="1" applyFill="1" applyBorder="1" applyAlignment="1">
      <alignment horizontal="right" vertical="center" wrapText="1"/>
    </xf>
    <xf numFmtId="0" fontId="12" fillId="15" borderId="4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center" vertical="top" wrapText="1"/>
    </xf>
    <xf numFmtId="0" fontId="12" fillId="15" borderId="16" xfId="0" applyFont="1" applyFill="1" applyBorder="1" applyAlignment="1">
      <alignment horizontal="right" vertical="center" wrapText="1"/>
    </xf>
    <xf numFmtId="0" fontId="12" fillId="0" borderId="38" xfId="0" applyFont="1" applyFill="1" applyBorder="1" applyAlignment="1">
      <alignment horizontal="center"/>
    </xf>
    <xf numFmtId="0" fontId="12" fillId="0" borderId="39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0" fontId="11" fillId="0" borderId="38" xfId="0" applyFont="1" applyBorder="1" applyAlignment="1">
      <alignment horizontal="left"/>
    </xf>
    <xf numFmtId="0" fontId="11" fillId="0" borderId="39" xfId="0" applyFont="1" applyBorder="1" applyAlignment="1">
      <alignment horizontal="left"/>
    </xf>
    <xf numFmtId="0" fontId="11" fillId="0" borderId="37" xfId="0" applyFont="1" applyBorder="1" applyAlignment="1">
      <alignment horizontal="left"/>
    </xf>
    <xf numFmtId="0" fontId="12" fillId="13" borderId="2" xfId="0" applyFont="1" applyFill="1" applyBorder="1" applyAlignment="1">
      <alignment horizontal="right" vertical="center" wrapText="1"/>
    </xf>
    <xf numFmtId="0" fontId="12" fillId="13" borderId="3" xfId="0" applyFont="1" applyFill="1" applyBorder="1" applyAlignment="1">
      <alignment horizontal="right" vertical="center" wrapText="1"/>
    </xf>
    <xf numFmtId="0" fontId="12" fillId="13" borderId="4" xfId="0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/>
    </xf>
    <xf numFmtId="0" fontId="21" fillId="0" borderId="2" xfId="0" applyFont="1" applyBorder="1" applyAlignment="1">
      <alignment horizontal="right" vertical="center" wrapText="1"/>
    </xf>
    <xf numFmtId="0" fontId="21" fillId="0" borderId="3" xfId="0" applyFont="1" applyBorder="1" applyAlignment="1">
      <alignment horizontal="right" vertical="center" wrapText="1"/>
    </xf>
    <xf numFmtId="0" fontId="21" fillId="0" borderId="4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center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14" borderId="2" xfId="0" applyFont="1" applyFill="1" applyBorder="1" applyAlignment="1">
      <alignment horizontal="right" vertical="center"/>
    </xf>
    <xf numFmtId="0" fontId="12" fillId="14" borderId="3" xfId="0" applyFont="1" applyFill="1" applyBorder="1" applyAlignment="1">
      <alignment horizontal="right" vertical="center"/>
    </xf>
    <xf numFmtId="0" fontId="12" fillId="14" borderId="4" xfId="0" applyFont="1" applyFill="1" applyBorder="1" applyAlignment="1">
      <alignment horizontal="right" vertical="center"/>
    </xf>
    <xf numFmtId="0" fontId="12" fillId="3" borderId="2" xfId="0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2" fillId="14" borderId="16" xfId="0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14" borderId="2" xfId="0" applyFont="1" applyFill="1" applyBorder="1" applyAlignment="1">
      <alignment horizontal="right" vertical="center" wrapText="1"/>
    </xf>
    <xf numFmtId="0" fontId="12" fillId="14" borderId="3" xfId="0" applyFont="1" applyFill="1" applyBorder="1" applyAlignment="1">
      <alignment horizontal="right" vertical="center" wrapText="1"/>
    </xf>
    <xf numFmtId="0" fontId="12" fillId="14" borderId="4" xfId="0" applyFont="1" applyFill="1" applyBorder="1" applyAlignment="1">
      <alignment horizontal="right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right" vertical="center"/>
    </xf>
    <xf numFmtId="0" fontId="12" fillId="4" borderId="3" xfId="0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right" vertical="center"/>
    </xf>
    <xf numFmtId="0" fontId="12" fillId="16" borderId="2" xfId="0" applyFont="1" applyFill="1" applyBorder="1" applyAlignment="1">
      <alignment horizontal="right" vertical="center"/>
    </xf>
    <xf numFmtId="0" fontId="12" fillId="16" borderId="3" xfId="0" applyFont="1" applyFill="1" applyBorder="1" applyAlignment="1">
      <alignment horizontal="right" vertical="center"/>
    </xf>
    <xf numFmtId="0" fontId="12" fillId="16" borderId="4" xfId="0" applyFont="1" applyFill="1" applyBorder="1" applyAlignment="1">
      <alignment horizontal="right" vertical="center"/>
    </xf>
    <xf numFmtId="0" fontId="11" fillId="0" borderId="16" xfId="0" applyFont="1" applyBorder="1" applyAlignment="1">
      <alignment horizontal="center"/>
    </xf>
    <xf numFmtId="0" fontId="12" fillId="13" borderId="38" xfId="0" applyFont="1" applyFill="1" applyBorder="1" applyAlignment="1">
      <alignment horizontal="right" vertical="center" wrapText="1"/>
    </xf>
    <xf numFmtId="0" fontId="12" fillId="13" borderId="39" xfId="0" applyFont="1" applyFill="1" applyBorder="1" applyAlignment="1">
      <alignment horizontal="right" vertical="center" wrapText="1"/>
    </xf>
    <xf numFmtId="0" fontId="12" fillId="13" borderId="37" xfId="0" applyFont="1" applyFill="1" applyBorder="1" applyAlignment="1">
      <alignment horizontal="right" vertical="center" wrapText="1"/>
    </xf>
    <xf numFmtId="0" fontId="12" fillId="13" borderId="2" xfId="0" applyFont="1" applyFill="1" applyBorder="1" applyAlignment="1">
      <alignment horizontal="right" vertical="center"/>
    </xf>
    <xf numFmtId="0" fontId="12" fillId="13" borderId="3" xfId="0" applyFont="1" applyFill="1" applyBorder="1" applyAlignment="1">
      <alignment horizontal="right" vertical="center"/>
    </xf>
    <xf numFmtId="0" fontId="12" fillId="13" borderId="4" xfId="0" applyFont="1" applyFill="1" applyBorder="1" applyAlignment="1">
      <alignment horizontal="right" vertical="center"/>
    </xf>
    <xf numFmtId="0" fontId="12" fillId="3" borderId="16" xfId="0" applyFont="1" applyFill="1" applyBorder="1" applyAlignment="1">
      <alignment horizontal="right" vertical="center" wrapText="1"/>
    </xf>
    <xf numFmtId="0" fontId="12" fillId="13" borderId="16" xfId="0" applyFont="1" applyFill="1" applyBorder="1" applyAlignment="1">
      <alignment horizontal="right" vertical="center" wrapText="1"/>
    </xf>
    <xf numFmtId="0" fontId="12" fillId="0" borderId="38" xfId="0" applyFont="1" applyBorder="1" applyAlignment="1">
      <alignment horizontal="left" wrapText="1"/>
    </xf>
    <xf numFmtId="0" fontId="12" fillId="0" borderId="39" xfId="0" applyFont="1" applyBorder="1" applyAlignment="1">
      <alignment horizontal="left" wrapText="1"/>
    </xf>
    <xf numFmtId="0" fontId="12" fillId="0" borderId="37" xfId="0" applyFont="1" applyBorder="1" applyAlignment="1">
      <alignment horizontal="left" wrapText="1"/>
    </xf>
    <xf numFmtId="0" fontId="12" fillId="16" borderId="16" xfId="0" applyFont="1" applyFill="1" applyBorder="1" applyAlignment="1">
      <alignment horizontal="right"/>
    </xf>
    <xf numFmtId="0" fontId="12" fillId="0" borderId="21" xfId="0" applyFont="1" applyBorder="1" applyAlignment="1">
      <alignment horizontal="left" wrapText="1"/>
    </xf>
    <xf numFmtId="0" fontId="12" fillId="0" borderId="22" xfId="0" applyFont="1" applyBorder="1" applyAlignment="1">
      <alignment horizontal="left" wrapText="1"/>
    </xf>
    <xf numFmtId="0" fontId="12" fillId="0" borderId="29" xfId="0" applyFont="1" applyBorder="1" applyAlignment="1">
      <alignment horizontal="left" wrapText="1"/>
    </xf>
    <xf numFmtId="0" fontId="12" fillId="16" borderId="2" xfId="0" applyFont="1" applyFill="1" applyBorder="1" applyAlignment="1">
      <alignment horizontal="right" vertical="center" wrapText="1"/>
    </xf>
    <xf numFmtId="0" fontId="12" fillId="16" borderId="3" xfId="0" applyFont="1" applyFill="1" applyBorder="1" applyAlignment="1">
      <alignment horizontal="right" vertical="center" wrapText="1"/>
    </xf>
    <xf numFmtId="0" fontId="12" fillId="16" borderId="4" xfId="0" applyFont="1" applyFill="1" applyBorder="1" applyAlignment="1">
      <alignment horizontal="right" vertical="center" wrapText="1"/>
    </xf>
    <xf numFmtId="0" fontId="12" fillId="13" borderId="16" xfId="0" applyFont="1" applyFill="1" applyBorder="1" applyAlignment="1">
      <alignment horizontal="right"/>
    </xf>
    <xf numFmtId="0" fontId="38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</cellXfs>
  <cellStyles count="25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Обычный" xfId="0" builtinId="0"/>
    <cellStyle name="Обычный 2" xfId="24"/>
    <cellStyle name="Обычный 3" xfId="1"/>
    <cellStyle name="Обычный 4" xfId="2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Финансовый" xfId="2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7;&#1064;%20&#8470;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57;&#1064;%20&#8470;%203%20&#1085;&#1086;&#1088;&#1084;&#1072;&#1090;&#1080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57;%201%20&#1087;&#1086;%20&#1074;&#1086;&#1079;&#1088;&#1072;&#1089;&#1090;&#1072;&#10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Н допобр школы"/>
      <sheetName val="НН нач обр очная"/>
      <sheetName val="НН осн обр очная"/>
      <sheetName val="НН средн обр очная"/>
      <sheetName val="НН осн очно-заочн"/>
      <sheetName val="НН средн очно-заочн"/>
      <sheetName val="НН нач адапт"/>
      <sheetName val="НН осн адапт"/>
      <sheetName val="НН нач на дому"/>
      <sheetName val="расчет по услугам"/>
      <sheetName val="ИТОГО БНЗ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AK12" t="str">
            <v>Учитель</v>
          </cell>
        </row>
        <row r="13">
          <cell r="AW13" t="str">
            <v>Учитель-логопед</v>
          </cell>
          <cell r="BY13">
            <v>0</v>
          </cell>
        </row>
        <row r="14">
          <cell r="AW14" t="str">
            <v>Педагог-психолог</v>
          </cell>
          <cell r="BY14">
            <v>0</v>
          </cell>
        </row>
        <row r="15">
          <cell r="AW15" t="str">
            <v>Педагог-организатор</v>
          </cell>
          <cell r="BY15">
            <v>0</v>
          </cell>
        </row>
        <row r="16">
          <cell r="AW16" t="str">
            <v>Педагог дополнительного образования</v>
          </cell>
          <cell r="BY16">
            <v>0</v>
          </cell>
        </row>
        <row r="17">
          <cell r="AW17" t="str">
            <v>Социальный педагог</v>
          </cell>
          <cell r="BY17">
            <v>0</v>
          </cell>
        </row>
        <row r="18">
          <cell r="AW18" t="str">
            <v>Преподаватель обеспечения жизнедеятельности</v>
          </cell>
          <cell r="BN18">
            <v>0</v>
          </cell>
        </row>
        <row r="29">
          <cell r="AK29" t="str">
            <v>Классные журналы</v>
          </cell>
          <cell r="BY29">
            <v>0</v>
          </cell>
        </row>
        <row r="49">
          <cell r="CU49">
            <v>0</v>
          </cell>
        </row>
        <row r="60">
          <cell r="AK60" t="str">
            <v>медосмотр (пед работники)</v>
          </cell>
          <cell r="BY60">
            <v>0</v>
          </cell>
        </row>
        <row r="61">
          <cell r="AK61" t="str">
            <v>ремонт и обслуживание оргтехники</v>
          </cell>
          <cell r="BY61">
            <v>0</v>
          </cell>
        </row>
        <row r="62">
          <cell r="AK62" t="str">
            <v>Интернет (компьютерный класс)</v>
          </cell>
          <cell r="BY62">
            <v>0</v>
          </cell>
        </row>
        <row r="63">
          <cell r="AK63" t="str">
            <v>командировочные расходы педработников</v>
          </cell>
          <cell r="BY63">
            <v>0</v>
          </cell>
        </row>
        <row r="82">
          <cell r="BY82">
            <v>0</v>
          </cell>
        </row>
        <row r="83">
          <cell r="BY83">
            <v>0</v>
          </cell>
        </row>
        <row r="84">
          <cell r="BY84">
            <v>0</v>
          </cell>
        </row>
        <row r="85">
          <cell r="BY85">
            <v>0</v>
          </cell>
        </row>
        <row r="88">
          <cell r="AK88" t="str">
            <v>Техническое обслуживание и регламентно-профилактический ремонт систем охранно-тревожной сигнализации</v>
          </cell>
          <cell r="BY88">
            <v>0</v>
          </cell>
        </row>
        <row r="89">
          <cell r="AK89" t="str">
            <v>Проведение текущего ремонта</v>
          </cell>
          <cell r="BY89">
            <v>0</v>
          </cell>
        </row>
        <row r="90">
          <cell r="AK90" t="str">
            <v>Обслуживание тревожной кнопки</v>
          </cell>
          <cell r="BY90">
            <v>0</v>
          </cell>
        </row>
        <row r="91">
          <cell r="AK91" t="str">
            <v>Уборка территории от снега</v>
          </cell>
          <cell r="BY91">
            <v>0</v>
          </cell>
        </row>
        <row r="92">
          <cell r="AK92" t="str">
            <v>Вывоз ТБО</v>
          </cell>
          <cell r="BY92">
            <v>0</v>
          </cell>
        </row>
        <row r="93">
          <cell r="AK93" t="str">
            <v>Дератизация и дезинфекция</v>
          </cell>
          <cell r="BY93">
            <v>0</v>
          </cell>
        </row>
        <row r="94">
          <cell r="AK94" t="str">
            <v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v>
          </cell>
          <cell r="BY94">
            <v>0</v>
          </cell>
        </row>
        <row r="102">
          <cell r="AK102" t="str">
            <v>Абонентская связь</v>
          </cell>
          <cell r="BY102">
            <v>0</v>
          </cell>
        </row>
        <row r="105">
          <cell r="BY105">
            <v>0</v>
          </cell>
        </row>
        <row r="108">
          <cell r="BY108">
            <v>0</v>
          </cell>
        </row>
        <row r="112">
          <cell r="AK112" t="str">
            <v>Директор</v>
          </cell>
        </row>
        <row r="113">
          <cell r="AK113" t="str">
            <v>Зам.директора</v>
          </cell>
        </row>
        <row r="114">
          <cell r="AK114" t="str">
            <v>Секретарь учебной части</v>
          </cell>
        </row>
        <row r="115">
          <cell r="AK115" t="str">
            <v>Лаборант</v>
          </cell>
          <cell r="BY115">
            <v>0</v>
          </cell>
        </row>
        <row r="116">
          <cell r="AK116" t="str">
            <v>Заведующий библиотекой</v>
          </cell>
          <cell r="BY116">
            <v>0</v>
          </cell>
        </row>
        <row r="117">
          <cell r="AK117" t="str">
            <v>Рабочий по обслуживанию и ремонту зданий</v>
          </cell>
          <cell r="BY117">
            <v>0</v>
          </cell>
        </row>
        <row r="118">
          <cell r="AK118" t="str">
            <v>Гардеробщик</v>
          </cell>
          <cell r="BY118">
            <v>0</v>
          </cell>
        </row>
        <row r="119">
          <cell r="AK119" t="str">
            <v>Сторож</v>
          </cell>
          <cell r="BY119">
            <v>0</v>
          </cell>
        </row>
        <row r="120">
          <cell r="AK120" t="str">
            <v>Дворник</v>
          </cell>
          <cell r="BY120">
            <v>0</v>
          </cell>
        </row>
        <row r="121">
          <cell r="AK121" t="str">
            <v>Уборщик</v>
          </cell>
          <cell r="BY121">
            <v>0</v>
          </cell>
        </row>
        <row r="124">
          <cell r="AK124" t="str">
            <v>Медикаменты</v>
          </cell>
          <cell r="BY124">
            <v>0</v>
          </cell>
        </row>
        <row r="125">
          <cell r="AK125" t="str">
            <v>Подписка на периодические издания</v>
          </cell>
          <cell r="BY125">
            <v>0</v>
          </cell>
        </row>
        <row r="126">
          <cell r="AK126" t="str">
            <v>командировочные расходы административного персонала</v>
          </cell>
          <cell r="BY126">
            <v>0</v>
          </cell>
        </row>
        <row r="127">
          <cell r="AK127" t="str">
            <v>Ремонт офисной техники</v>
          </cell>
          <cell r="BY127">
            <v>0</v>
          </cell>
        </row>
        <row r="128">
          <cell r="AK128" t="str">
            <v>Демеркуризация отработанных ламп</v>
          </cell>
          <cell r="BY128">
            <v>0</v>
          </cell>
        </row>
        <row r="129">
          <cell r="AK129" t="str">
            <v>Обучение</v>
          </cell>
          <cell r="BY129">
            <v>0</v>
          </cell>
        </row>
        <row r="130">
          <cell r="AK130" t="str">
            <v>Продление лицензии программного обеспечения</v>
          </cell>
          <cell r="BY130">
            <v>0</v>
          </cell>
        </row>
        <row r="131">
          <cell r="AK131" t="str">
            <v>Разработка новых проектов ПДВ</v>
          </cell>
        </row>
        <row r="132">
          <cell r="AK132" t="str">
            <v>Услуги центра гигиены и эпидемиологии</v>
          </cell>
        </row>
        <row r="133">
          <cell r="AK133" t="str">
            <v>Энергоаудит учреждений</v>
          </cell>
        </row>
        <row r="134">
          <cell r="AK134" t="str">
            <v>Налоги, госпошлина</v>
          </cell>
          <cell r="BY134">
            <v>0</v>
          </cell>
        </row>
        <row r="135">
          <cell r="AK135" t="str">
            <v>пособие по уходу за ребенком до 3-х лет</v>
          </cell>
          <cell r="BY135">
            <v>0</v>
          </cell>
        </row>
        <row r="136">
          <cell r="AK136" t="str">
            <v>Медосмотр административного и обслуживающего персонала</v>
          </cell>
          <cell r="BY136">
            <v>0</v>
          </cell>
        </row>
        <row r="137">
          <cell r="AK137" t="str">
            <v>Прочие расходные материалы  для административного персонала</v>
          </cell>
          <cell r="BY137">
            <v>0</v>
          </cell>
        </row>
        <row r="140">
          <cell r="AK140" t="str">
            <v>Хоз.товары (дезинфицирующие, моющие средства)</v>
          </cell>
          <cell r="BY140">
            <v>0</v>
          </cell>
        </row>
      </sheetData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НН 3-8 дошк.гр."/>
      <sheetName val="НН присмотр дошк.гр. "/>
      <sheetName val="НН присмотр ГПД"/>
      <sheetName val="расчет по услугам"/>
      <sheetName val="ИТОГО БНЗ"/>
    </sheetNames>
    <sheetDataSet>
      <sheetData sheetId="0"/>
      <sheetData sheetId="1"/>
      <sheetData sheetId="2"/>
      <sheetData sheetId="3">
        <row r="13">
          <cell r="CJ13">
            <v>12.336111111111112</v>
          </cell>
        </row>
        <row r="35">
          <cell r="N35" t="str">
            <v>Классные журналы</v>
          </cell>
          <cell r="S35">
            <v>0</v>
          </cell>
        </row>
        <row r="36">
          <cell r="CF36" t="str">
            <v>шт</v>
          </cell>
        </row>
        <row r="37">
          <cell r="CF37" t="str">
            <v>шт</v>
          </cell>
        </row>
        <row r="38">
          <cell r="CF38" t="str">
            <v>шт</v>
          </cell>
        </row>
        <row r="41">
          <cell r="CF41" t="str">
            <v>шт</v>
          </cell>
        </row>
        <row r="44">
          <cell r="CF44" t="str">
            <v>шт</v>
          </cell>
        </row>
        <row r="48">
          <cell r="CF48" t="str">
            <v>шт</v>
          </cell>
        </row>
        <row r="49">
          <cell r="CF49" t="str">
            <v>шт</v>
          </cell>
        </row>
        <row r="50">
          <cell r="CF50" t="str">
            <v>шт</v>
          </cell>
        </row>
        <row r="51">
          <cell r="CF51" t="str">
            <v>шт</v>
          </cell>
        </row>
        <row r="53">
          <cell r="CF53" t="str">
            <v>шт</v>
          </cell>
        </row>
        <row r="54">
          <cell r="CF54" t="str">
            <v>шт</v>
          </cell>
        </row>
        <row r="55">
          <cell r="CF55" t="str">
            <v>шт</v>
          </cell>
        </row>
        <row r="56">
          <cell r="CF56" t="str">
            <v>шт</v>
          </cell>
        </row>
        <row r="153">
          <cell r="S153">
            <v>2.1786492374727671E-3</v>
          </cell>
        </row>
        <row r="154">
          <cell r="S154">
            <v>2.1786492374727671E-3</v>
          </cell>
        </row>
        <row r="155">
          <cell r="S155">
            <v>2.1786492374727671E-3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НН 3-8 доу"/>
      <sheetName val="расчет свод"/>
      <sheetName val="ИТОГО БНЗ"/>
    </sheetNames>
    <sheetDataSet>
      <sheetData sheetId="0"/>
      <sheetData sheetId="1">
        <row r="8">
          <cell r="N8" t="str">
            <v>Старший воспитатель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9"/>
  <sheetViews>
    <sheetView view="pageBreakPreview" zoomScale="90" zoomScaleSheetLayoutView="90" workbookViewId="0">
      <selection activeCell="M7" sqref="M7"/>
    </sheetView>
  </sheetViews>
  <sheetFormatPr defaultColWidth="8.85546875" defaultRowHeight="12.75"/>
  <cols>
    <col min="1" max="1" width="28.5703125" style="2" customWidth="1"/>
    <col min="2" max="2" width="9.42578125" style="2" bestFit="1" customWidth="1"/>
    <col min="3" max="3" width="13.140625" style="2" customWidth="1"/>
    <col min="4" max="4" width="12.28515625" style="2" customWidth="1"/>
    <col min="5" max="5" width="7.42578125" style="2" bestFit="1" customWidth="1"/>
    <col min="6" max="9" width="8.85546875" style="2"/>
    <col min="10" max="10" width="9.28515625" style="2" bestFit="1" customWidth="1"/>
    <col min="11" max="11" width="8.85546875" style="2"/>
    <col min="12" max="12" width="29.140625" style="2" customWidth="1"/>
    <col min="13" max="13" width="17.42578125" style="2" customWidth="1"/>
    <col min="14" max="14" width="18.5703125" style="2" customWidth="1"/>
    <col min="15" max="18" width="8.85546875" style="2"/>
    <col min="19" max="19" width="10.85546875" style="2" hidden="1" customWidth="1"/>
    <col min="20" max="20" width="18.28515625" style="2" bestFit="1" customWidth="1"/>
    <col min="21" max="16384" width="8.85546875" style="2"/>
  </cols>
  <sheetData>
    <row r="1" spans="1:21" ht="59.25" customHeight="1">
      <c r="B1" s="570" t="s">
        <v>334</v>
      </c>
      <c r="C1" s="570"/>
      <c r="D1" s="570"/>
      <c r="E1" s="570"/>
      <c r="F1" s="570"/>
      <c r="G1" s="570"/>
      <c r="H1" s="570"/>
      <c r="I1" s="570"/>
      <c r="J1" s="570"/>
      <c r="K1" s="570"/>
      <c r="L1" s="570"/>
    </row>
    <row r="2" spans="1:21" ht="70.5" customHeight="1">
      <c r="A2" s="572" t="s">
        <v>131</v>
      </c>
      <c r="B2" s="572" t="s">
        <v>72</v>
      </c>
      <c r="C2" s="572"/>
      <c r="D2" s="572"/>
      <c r="E2" s="572" t="s">
        <v>73</v>
      </c>
      <c r="F2" s="572"/>
      <c r="G2" s="572"/>
      <c r="H2" s="572"/>
      <c r="I2" s="572"/>
      <c r="J2" s="572"/>
      <c r="K2" s="572"/>
      <c r="L2" s="572" t="s">
        <v>74</v>
      </c>
      <c r="M2" s="571" t="s">
        <v>330</v>
      </c>
      <c r="N2" s="571" t="s">
        <v>331</v>
      </c>
    </row>
    <row r="3" spans="1:21" ht="16.5" customHeight="1">
      <c r="A3" s="572"/>
      <c r="B3" s="565" t="s">
        <v>33</v>
      </c>
      <c r="C3" s="565" t="s">
        <v>71</v>
      </c>
      <c r="D3" s="565" t="s">
        <v>34</v>
      </c>
      <c r="E3" s="565" t="s">
        <v>35</v>
      </c>
      <c r="F3" s="565" t="s">
        <v>36</v>
      </c>
      <c r="G3" s="565" t="s">
        <v>37</v>
      </c>
      <c r="H3" s="565" t="s">
        <v>38</v>
      </c>
      <c r="I3" s="565" t="s">
        <v>39</v>
      </c>
      <c r="J3" s="565" t="s">
        <v>40</v>
      </c>
      <c r="K3" s="565" t="s">
        <v>41</v>
      </c>
      <c r="L3" s="572"/>
      <c r="M3" s="571"/>
      <c r="N3" s="571"/>
    </row>
    <row r="4" spans="1:21" ht="15.75">
      <c r="A4" s="566">
        <v>1</v>
      </c>
      <c r="B4" s="566">
        <v>2</v>
      </c>
      <c r="C4" s="566">
        <v>3</v>
      </c>
      <c r="D4" s="566">
        <v>4</v>
      </c>
      <c r="E4" s="566">
        <v>5</v>
      </c>
      <c r="F4" s="566">
        <v>6</v>
      </c>
      <c r="G4" s="566">
        <v>7</v>
      </c>
      <c r="H4" s="566">
        <v>8</v>
      </c>
      <c r="I4" s="566">
        <v>9</v>
      </c>
      <c r="J4" s="566">
        <v>10</v>
      </c>
      <c r="K4" s="566">
        <v>11</v>
      </c>
      <c r="L4" s="566" t="s">
        <v>42</v>
      </c>
      <c r="M4" s="567">
        <v>13</v>
      </c>
      <c r="N4" s="567" t="s">
        <v>332</v>
      </c>
    </row>
    <row r="5" spans="1:21">
      <c r="A5" s="10" t="s">
        <v>162</v>
      </c>
      <c r="B5" s="40">
        <f>'расчет по услугам'!V24</f>
        <v>16046.160479999999</v>
      </c>
      <c r="C5" s="74">
        <f>'расчет по услугам'!V55</f>
        <v>293.91999999999996</v>
      </c>
      <c r="D5" s="74">
        <f>'расчет по услугам'!V77</f>
        <v>0</v>
      </c>
      <c r="E5" s="40">
        <f>'расчет по услугам'!V86</f>
        <v>9889.9087206451622</v>
      </c>
      <c r="F5" s="40">
        <f>'расчет по услугам'!V95</f>
        <v>2213.6935483870966</v>
      </c>
      <c r="G5" s="74">
        <f>'расчет по услугам'!V100</f>
        <v>0</v>
      </c>
      <c r="H5" s="74">
        <f>'расчет по услугам'!V106</f>
        <v>0</v>
      </c>
      <c r="I5" s="74">
        <f>'расчет по услугам'!V110</f>
        <v>0</v>
      </c>
      <c r="J5" s="74">
        <f>'расчет по услугам'!V122</f>
        <v>26569.181517625533</v>
      </c>
      <c r="K5" s="74">
        <f>'расчет по услугам'!V146</f>
        <v>0</v>
      </c>
      <c r="L5" s="49">
        <f t="shared" ref="L5:L11" si="0">B5+C5+D5+E5+F5+G5+H5+I5+J5+K5</f>
        <v>55012.864266657794</v>
      </c>
      <c r="M5" s="2">
        <v>50</v>
      </c>
      <c r="N5" s="562">
        <f>M5*L5</f>
        <v>2750643.2133328896</v>
      </c>
      <c r="O5" s="110"/>
      <c r="S5" s="73">
        <f>L5/443052*P5</f>
        <v>0</v>
      </c>
      <c r="T5" s="73"/>
      <c r="U5" s="73"/>
    </row>
    <row r="6" spans="1:21">
      <c r="A6" s="10" t="s">
        <v>163</v>
      </c>
      <c r="B6" s="40">
        <f>'расчет по услугам'!AG24</f>
        <v>28.47706963948383</v>
      </c>
      <c r="C6" s="74">
        <v>0</v>
      </c>
      <c r="D6" s="74">
        <v>0</v>
      </c>
      <c r="E6" s="40">
        <v>0</v>
      </c>
      <c r="F6" s="40">
        <v>0</v>
      </c>
      <c r="G6" s="74">
        <v>0</v>
      </c>
      <c r="H6" s="74">
        <v>0</v>
      </c>
      <c r="I6" s="74">
        <v>0</v>
      </c>
      <c r="J6" s="74">
        <v>0</v>
      </c>
      <c r="K6" s="74">
        <v>0</v>
      </c>
      <c r="L6" s="49">
        <f t="shared" si="0"/>
        <v>28.47706963948383</v>
      </c>
      <c r="M6" s="405">
        <v>67653</v>
      </c>
      <c r="N6" s="562">
        <f t="shared" ref="N6:N11" si="1">M6*L6</f>
        <v>1926559.1923199994</v>
      </c>
      <c r="O6" s="110"/>
      <c r="P6" s="336"/>
      <c r="S6" s="73">
        <f>L5/443052*P6</f>
        <v>0</v>
      </c>
      <c r="T6" s="73"/>
    </row>
    <row r="7" spans="1:21">
      <c r="A7" s="10" t="s">
        <v>157</v>
      </c>
      <c r="B7" s="40">
        <f>'расчет по услугам'!AS24</f>
        <v>54482.054138248925</v>
      </c>
      <c r="C7" s="79">
        <f>'расчет по услугам'!AS55</f>
        <v>2361.627824561403</v>
      </c>
      <c r="D7" s="79">
        <f>'расчет по услугам'!AS77</f>
        <v>2560.8771929824566</v>
      </c>
      <c r="E7" s="40">
        <f>'расчет по услугам'!AS86</f>
        <v>9889.9087206451622</v>
      </c>
      <c r="F7" s="40">
        <f>'расчет по услугам'!AS95</f>
        <v>2213.6935483870966</v>
      </c>
      <c r="G7" s="74">
        <f>'расчет по услугам'!AS100</f>
        <v>0</v>
      </c>
      <c r="H7" s="74">
        <f>'расчет по услугам'!AS106</f>
        <v>326.14035087719304</v>
      </c>
      <c r="I7" s="74">
        <f>'расчет по услугам'!AS110</f>
        <v>333.33333333333331</v>
      </c>
      <c r="J7" s="74">
        <f>'расчет по услугам'!AS122</f>
        <v>27498.749488572899</v>
      </c>
      <c r="K7" s="74">
        <f>'расчет по услугам'!AS146</f>
        <v>4219.2688245614036</v>
      </c>
      <c r="L7" s="49">
        <f t="shared" si="0"/>
        <v>103885.65342216985</v>
      </c>
      <c r="M7" s="563">
        <f>223</f>
        <v>223</v>
      </c>
      <c r="N7" s="562">
        <f t="shared" si="1"/>
        <v>23166500.713143878</v>
      </c>
      <c r="O7" s="110"/>
      <c r="S7" s="73">
        <f>L5/443052*P7</f>
        <v>0</v>
      </c>
      <c r="T7" s="73"/>
    </row>
    <row r="8" spans="1:21">
      <c r="A8" s="10" t="s">
        <v>158</v>
      </c>
      <c r="B8" s="40">
        <f>'расчет по услугам'!BE24</f>
        <v>55437.333086570019</v>
      </c>
      <c r="C8" s="79">
        <f>'расчет по услугам'!BE55</f>
        <v>2454.9995824864754</v>
      </c>
      <c r="D8" s="79">
        <f>'расчет по услугам'!BE77</f>
        <v>2571.5789473684213</v>
      </c>
      <c r="E8" s="40">
        <f>'расчет по услугам'!BE86</f>
        <v>9889.9087206451622</v>
      </c>
      <c r="F8" s="40">
        <f>'расчет по услугам'!BE95</f>
        <v>2213.6935483870966</v>
      </c>
      <c r="G8" s="74">
        <f>'расчет по услугам'!BE100</f>
        <v>0</v>
      </c>
      <c r="H8" s="74">
        <f>'расчет по услугам'!BE106</f>
        <v>326.14035087719304</v>
      </c>
      <c r="I8" s="74">
        <f>'расчет по услугам'!BE110</f>
        <v>333.33333333333331</v>
      </c>
      <c r="J8" s="74">
        <f>'расчет по услугам'!BE122</f>
        <v>27498.749488572899</v>
      </c>
      <c r="K8" s="74">
        <f>'расчет по услугам'!BE146</f>
        <v>4219.2688245614036</v>
      </c>
      <c r="L8" s="49">
        <f t="shared" si="0"/>
        <v>104945.00588280198</v>
      </c>
      <c r="M8" s="563">
        <v>262</v>
      </c>
      <c r="N8" s="562">
        <f t="shared" si="1"/>
        <v>27495591.54129412</v>
      </c>
      <c r="O8" s="110"/>
      <c r="S8" s="73">
        <f>L5/443052*P8</f>
        <v>0</v>
      </c>
      <c r="T8" s="73"/>
    </row>
    <row r="9" spans="1:21">
      <c r="A9" s="10" t="s">
        <v>169</v>
      </c>
      <c r="B9" s="40">
        <f>'расчет по услугам'!BQ24</f>
        <v>55948.27545066498</v>
      </c>
      <c r="C9" s="74">
        <f>'расчет по услугам'!BQ55</f>
        <v>2454.9995824864754</v>
      </c>
      <c r="D9" s="74">
        <f>'расчет по услугам'!BQ77</f>
        <v>2571.5789473684208</v>
      </c>
      <c r="E9" s="40">
        <f>'расчет по услугам'!BQ86</f>
        <v>7788.7328651548378</v>
      </c>
      <c r="F9" s="40">
        <f>'расчет по услугам'!BQ95</f>
        <v>2213.6935483870966</v>
      </c>
      <c r="G9" s="74">
        <f>'расчет по услугам'!BQ100</f>
        <v>0</v>
      </c>
      <c r="H9" s="74">
        <f>'расчет по услугам'!BQ106</f>
        <v>326.14035087719293</v>
      </c>
      <c r="I9" s="74">
        <f>'расчет по услугам'!BQ110</f>
        <v>333.33333333333331</v>
      </c>
      <c r="J9" s="74">
        <f>'расчет по услугам'!BQ122</f>
        <v>27498.749488572899</v>
      </c>
      <c r="K9" s="74">
        <f>'расчет по услугам'!BQ146</f>
        <v>4219.2688245614036</v>
      </c>
      <c r="L9" s="49">
        <f t="shared" si="0"/>
        <v>103354.77239140662</v>
      </c>
      <c r="M9" s="563">
        <v>85</v>
      </c>
      <c r="N9" s="562">
        <f t="shared" si="1"/>
        <v>8785155.6532695629</v>
      </c>
      <c r="O9" s="110"/>
      <c r="S9" s="73">
        <f>L5/443052*P9</f>
        <v>0</v>
      </c>
      <c r="T9" s="73"/>
    </row>
    <row r="10" spans="1:21">
      <c r="A10" s="10" t="s">
        <v>160</v>
      </c>
      <c r="B10" s="40">
        <f>'расчет по услугам'!CB24</f>
        <v>49756.547336447366</v>
      </c>
      <c r="C10" s="74">
        <f>'расчет по услугам'!CB55</f>
        <v>335.81578947368416</v>
      </c>
      <c r="D10" s="74">
        <f>'расчет по услугам'!CB77</f>
        <v>0</v>
      </c>
      <c r="E10" s="40">
        <f>'расчет по услугам'!CB86</f>
        <v>0</v>
      </c>
      <c r="F10" s="40">
        <f>'расчет по услугам'!CB95</f>
        <v>0</v>
      </c>
      <c r="G10" s="74">
        <f>'расчет по услугам'!CB100</f>
        <v>0</v>
      </c>
      <c r="H10" s="74">
        <f>'расчет по услугам'!CB106</f>
        <v>0</v>
      </c>
      <c r="I10" s="74">
        <f>'расчет по услугам'!CB110</f>
        <v>0</v>
      </c>
      <c r="J10" s="74">
        <f>'расчет по услугам'!CB122</f>
        <v>6038.7845844255326</v>
      </c>
      <c r="K10" s="74">
        <f>'расчет по услугам'!CB146</f>
        <v>0</v>
      </c>
      <c r="L10" s="49">
        <f t="shared" si="0"/>
        <v>56131.147710346588</v>
      </c>
      <c r="M10" s="563">
        <v>4</v>
      </c>
      <c r="N10" s="562">
        <f t="shared" si="1"/>
        <v>224524.59084138635</v>
      </c>
      <c r="O10" s="110"/>
      <c r="S10" s="73" t="e">
        <f>L4/443052*P10</f>
        <v>#VALUE!</v>
      </c>
      <c r="T10" s="73"/>
    </row>
    <row r="11" spans="1:21" ht="12" customHeight="1">
      <c r="A11" s="10" t="s">
        <v>168</v>
      </c>
      <c r="B11" s="40">
        <f>'расчет по услугам'!CM24</f>
        <v>49756.547336447373</v>
      </c>
      <c r="C11" s="74">
        <f>'расчет по услугам'!CM55</f>
        <v>335.81578947368416</v>
      </c>
      <c r="D11" s="74">
        <f>'расчет по услугам'!CM77</f>
        <v>0</v>
      </c>
      <c r="E11" s="40">
        <f>'расчет по услугам'!CM86</f>
        <v>0</v>
      </c>
      <c r="F11" s="40">
        <f>'расчет по услугам'!CM95</f>
        <v>0</v>
      </c>
      <c r="G11" s="74">
        <f>'расчет по услугам'!CM100</f>
        <v>0</v>
      </c>
      <c r="H11" s="74">
        <f>'расчет по услугам'!CM106</f>
        <v>0</v>
      </c>
      <c r="I11" s="74">
        <f>'расчет по услугам'!CM110</f>
        <v>0</v>
      </c>
      <c r="J11" s="74">
        <f>'расчет по услугам'!CM122</f>
        <v>6038.7845844255326</v>
      </c>
      <c r="K11" s="74">
        <f>'расчет по услугам'!CM146</f>
        <v>0</v>
      </c>
      <c r="L11" s="49">
        <f t="shared" si="0"/>
        <v>56131.147710346595</v>
      </c>
      <c r="M11" s="563">
        <v>34</v>
      </c>
      <c r="N11" s="562">
        <f t="shared" si="1"/>
        <v>1908459.0221517843</v>
      </c>
      <c r="O11" s="110"/>
      <c r="S11" s="73">
        <f>L5/443052*P11</f>
        <v>0</v>
      </c>
      <c r="T11" s="73"/>
    </row>
    <row r="12" spans="1:21">
      <c r="L12" s="48"/>
      <c r="M12" s="48"/>
      <c r="N12" s="564">
        <f>SUM(N5:N11)</f>
        <v>66257433.926353619</v>
      </c>
      <c r="S12" s="2">
        <f t="shared" ref="S12" si="2">S5+S6+S7+S8+S9+S11</f>
        <v>0</v>
      </c>
      <c r="T12" s="48"/>
    </row>
    <row r="13" spans="1:21" ht="15">
      <c r="M13" s="73"/>
      <c r="T13" s="44"/>
    </row>
    <row r="14" spans="1:21" ht="28.5">
      <c r="L14" s="568" t="s">
        <v>333</v>
      </c>
      <c r="M14" s="569">
        <v>66257433.93</v>
      </c>
      <c r="N14" s="73"/>
    </row>
    <row r="16" spans="1:21">
      <c r="J16" s="73"/>
      <c r="L16" s="48"/>
    </row>
    <row r="17" spans="2:13" ht="15">
      <c r="K17" s="56"/>
      <c r="L17" s="48"/>
      <c r="M17" s="44"/>
    </row>
    <row r="18" spans="2:13" ht="15">
      <c r="B18" s="12" t="s">
        <v>157</v>
      </c>
      <c r="C18" s="12" t="s">
        <v>158</v>
      </c>
      <c r="D18" s="12" t="s">
        <v>159</v>
      </c>
      <c r="E18" s="38" t="s">
        <v>160</v>
      </c>
      <c r="F18" s="12" t="s">
        <v>161</v>
      </c>
      <c r="G18" s="12" t="s">
        <v>162</v>
      </c>
      <c r="H18" s="12" t="s">
        <v>163</v>
      </c>
      <c r="I18" s="12"/>
      <c r="J18" s="12"/>
      <c r="K18" s="56"/>
      <c r="L18" s="48"/>
      <c r="M18" s="56"/>
    </row>
    <row r="19" spans="2:13" ht="15">
      <c r="B19" s="12">
        <v>245</v>
      </c>
      <c r="C19" s="12">
        <v>250</v>
      </c>
      <c r="D19" s="12">
        <v>67</v>
      </c>
      <c r="E19" s="38">
        <v>9</v>
      </c>
      <c r="F19" s="12">
        <f>9+9</f>
        <v>18</v>
      </c>
      <c r="G19" s="12">
        <v>50</v>
      </c>
      <c r="H19" s="12">
        <f>562-E19-F19</f>
        <v>535</v>
      </c>
      <c r="I19" s="12">
        <f>B19+C19+D19</f>
        <v>562</v>
      </c>
      <c r="J19" s="56">
        <f>A19/I19</f>
        <v>0</v>
      </c>
      <c r="K19" s="12"/>
      <c r="L19" s="48"/>
      <c r="M19" s="73">
        <f>1367021+6941866.7</f>
        <v>8308887.7000000002</v>
      </c>
    </row>
    <row r="20" spans="2:13" ht="15">
      <c r="B20" s="12"/>
      <c r="C20" s="12"/>
      <c r="D20" s="12"/>
      <c r="E20" s="38"/>
      <c r="F20" s="12"/>
      <c r="G20" s="12"/>
      <c r="H20" s="12"/>
      <c r="I20" s="12">
        <f>I19+H19+G19</f>
        <v>1147</v>
      </c>
      <c r="J20" s="12"/>
      <c r="M20" s="73"/>
    </row>
    <row r="21" spans="2:13">
      <c r="M21" s="73"/>
    </row>
    <row r="22" spans="2:13">
      <c r="M22" s="73"/>
    </row>
    <row r="29" spans="2:13" ht="59.25" customHeight="1">
      <c r="B29" s="570"/>
      <c r="C29" s="570"/>
      <c r="D29" s="570"/>
      <c r="E29" s="570"/>
      <c r="F29" s="570"/>
      <c r="G29" s="570"/>
      <c r="H29" s="570"/>
      <c r="I29" s="570"/>
      <c r="J29" s="570"/>
      <c r="K29" s="570"/>
      <c r="L29" s="570"/>
    </row>
  </sheetData>
  <mergeCells count="8">
    <mergeCell ref="B29:L29"/>
    <mergeCell ref="B1:L1"/>
    <mergeCell ref="N2:N3"/>
    <mergeCell ref="A2:A3"/>
    <mergeCell ref="B2:D2"/>
    <mergeCell ref="E2:K2"/>
    <mergeCell ref="L2:L3"/>
    <mergeCell ref="M2:M3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44"/>
  <sheetViews>
    <sheetView view="pageBreakPreview" topLeftCell="A10" zoomScale="60" zoomScaleNormal="80" zoomScalePageLayoutView="85" workbookViewId="0">
      <selection activeCell="E101" sqref="E101:F103"/>
    </sheetView>
  </sheetViews>
  <sheetFormatPr defaultColWidth="8.85546875" defaultRowHeight="15" outlineLevelRow="2"/>
  <cols>
    <col min="1" max="1" width="17.42578125" style="12" customWidth="1"/>
    <col min="2" max="2" width="29" style="12" customWidth="1"/>
    <col min="3" max="3" width="33.5703125" style="12" customWidth="1"/>
    <col min="4" max="4" width="21.85546875" style="12" customWidth="1"/>
    <col min="5" max="5" width="11.5703125" style="12" customWidth="1"/>
    <col min="6" max="6" width="7.85546875" style="12" customWidth="1"/>
    <col min="7" max="7" width="23.85546875" style="38" hidden="1" customWidth="1"/>
    <col min="8" max="8" width="20.28515625" style="12" hidden="1" customWidth="1"/>
    <col min="9" max="9" width="17.140625" style="12" hidden="1" customWidth="1"/>
    <col min="10" max="10" width="12.140625" style="12" hidden="1" customWidth="1"/>
    <col min="11" max="11" width="19.7109375" style="12" hidden="1" customWidth="1"/>
    <col min="12" max="12" width="5.5703125" style="12" hidden="1" customWidth="1"/>
    <col min="13" max="13" width="4" style="116" hidden="1" customWidth="1"/>
    <col min="14" max="15" width="0" style="12" hidden="1" customWidth="1"/>
    <col min="16" max="16" width="5" style="117" hidden="1" customWidth="1"/>
    <col min="17" max="17" width="33.5703125" style="12" hidden="1" customWidth="1"/>
    <col min="18" max="18" width="11.5703125" style="12" hidden="1" customWidth="1"/>
    <col min="19" max="19" width="18.28515625" style="12" hidden="1" customWidth="1"/>
    <col min="20" max="20" width="20.85546875" style="12" hidden="1" customWidth="1"/>
    <col min="21" max="21" width="23.85546875" style="38" hidden="1" customWidth="1"/>
    <col min="22" max="22" width="20.28515625" style="12" hidden="1" customWidth="1"/>
    <col min="23" max="23" width="17.140625" style="12" hidden="1" customWidth="1"/>
    <col min="24" max="24" width="12.140625" style="12" hidden="1" customWidth="1"/>
    <col min="25" max="25" width="19.7109375" style="12" hidden="1" customWidth="1"/>
    <col min="26" max="26" width="5" style="108" hidden="1" customWidth="1"/>
    <col min="27" max="27" width="5.85546875" style="12" hidden="1" customWidth="1"/>
    <col min="28" max="28" width="33.5703125" style="12" hidden="1" customWidth="1"/>
    <col min="29" max="29" width="11.5703125" style="12" hidden="1" customWidth="1"/>
    <col min="30" max="30" width="18.28515625" style="12" hidden="1" customWidth="1"/>
    <col min="31" max="31" width="20.85546875" style="12" hidden="1" customWidth="1"/>
    <col min="32" max="32" width="23.85546875" style="38" hidden="1" customWidth="1"/>
    <col min="33" max="33" width="20.28515625" style="12" hidden="1" customWidth="1"/>
    <col min="34" max="34" width="17.140625" style="12" hidden="1" customWidth="1"/>
    <col min="35" max="35" width="12.140625" style="12" hidden="1" customWidth="1"/>
    <col min="36" max="36" width="19.7109375" style="12" hidden="1" customWidth="1"/>
    <col min="37" max="37" width="5.5703125" style="12" hidden="1" customWidth="1"/>
    <col min="38" max="38" width="4" style="116" hidden="1" customWidth="1"/>
    <col min="39" max="39" width="5.85546875" style="12" hidden="1" customWidth="1"/>
    <col min="40" max="40" width="34.7109375" style="12" hidden="1" customWidth="1"/>
    <col min="41" max="41" width="11.5703125" style="12" hidden="1" customWidth="1"/>
    <col min="42" max="42" width="10.85546875" style="12" hidden="1" customWidth="1"/>
    <col min="43" max="43" width="14" style="12" hidden="1" customWidth="1"/>
    <col min="44" max="44" width="14.85546875" style="38" hidden="1" customWidth="1"/>
    <col min="45" max="45" width="20.28515625" style="12" hidden="1" customWidth="1"/>
    <col min="46" max="46" width="12.7109375" style="12" hidden="1" customWidth="1"/>
    <col min="47" max="47" width="12.140625" style="12" hidden="1" customWidth="1"/>
    <col min="48" max="48" width="19.7109375" style="12" hidden="1" customWidth="1"/>
    <col min="49" max="49" width="5.5703125" style="12" hidden="1" customWidth="1"/>
    <col min="50" max="50" width="12.140625" style="12" hidden="1" customWidth="1"/>
    <col min="51" max="51" width="20.7109375" style="12" hidden="1" customWidth="1"/>
    <col min="52" max="54" width="18.7109375" style="12" hidden="1" customWidth="1"/>
    <col min="55" max="55" width="20.85546875" style="12" hidden="1" customWidth="1"/>
    <col min="56" max="56" width="18.5703125" style="12" hidden="1" customWidth="1"/>
    <col min="57" max="57" width="17" style="12" hidden="1" customWidth="1"/>
    <col min="58" max="58" width="13" style="12" hidden="1" customWidth="1"/>
    <col min="59" max="59" width="12.7109375" style="12" hidden="1" customWidth="1"/>
    <col min="60" max="60" width="19.7109375" style="12" hidden="1" customWidth="1"/>
    <col min="61" max="63" width="8.85546875" style="12" hidden="1" customWidth="1"/>
    <col min="64" max="82" width="0" style="12" hidden="1" customWidth="1"/>
    <col min="83" max="16384" width="8.85546875" style="12"/>
  </cols>
  <sheetData>
    <row r="1" spans="1:61" hidden="1"/>
    <row r="2" spans="1:61" s="108" customFormat="1" ht="19.5" hidden="1" customHeight="1">
      <c r="P2" s="117"/>
      <c r="T2" s="118"/>
      <c r="AE2" s="118"/>
      <c r="AO2" s="108" t="s">
        <v>187</v>
      </c>
      <c r="AQ2" s="118" t="s">
        <v>188</v>
      </c>
    </row>
    <row r="3" spans="1:61" s="108" customFormat="1" ht="79.5" hidden="1" customHeight="1">
      <c r="E3" s="580" t="s">
        <v>189</v>
      </c>
      <c r="F3" s="581"/>
      <c r="G3" s="581"/>
      <c r="H3" s="581"/>
      <c r="I3" s="581"/>
      <c r="P3" s="117"/>
      <c r="T3" s="118"/>
      <c r="AE3" s="118"/>
      <c r="AQ3" s="118"/>
    </row>
    <row r="4" spans="1:61" s="108" customFormat="1" ht="19.5" hidden="1" customHeight="1">
      <c r="P4" s="117"/>
      <c r="T4" s="118"/>
      <c r="AE4" s="118"/>
      <c r="AQ4" s="118"/>
    </row>
    <row r="5" spans="1:61" s="108" customFormat="1" ht="19.5" hidden="1" customHeight="1">
      <c r="P5" s="117"/>
      <c r="T5" s="118"/>
      <c r="AE5" s="118"/>
      <c r="AQ5" s="118"/>
    </row>
    <row r="6" spans="1:61" s="108" customFormat="1" ht="47.25" hidden="1" customHeight="1">
      <c r="B6" s="582" t="s">
        <v>173</v>
      </c>
      <c r="C6" s="582"/>
      <c r="D6" s="582"/>
      <c r="E6" s="582"/>
      <c r="F6" s="582"/>
      <c r="G6" s="119"/>
      <c r="H6" s="119"/>
      <c r="P6" s="117"/>
      <c r="T6" s="118"/>
      <c r="AE6" s="118"/>
      <c r="AQ6" s="118"/>
    </row>
    <row r="7" spans="1:61" s="108" customFormat="1" ht="19.5" hidden="1" customHeight="1">
      <c r="P7" s="117"/>
      <c r="T7" s="118"/>
      <c r="AE7" s="118"/>
      <c r="AQ7" s="118"/>
    </row>
    <row r="8" spans="1:61" s="108" customFormat="1" ht="19.5" hidden="1" customHeight="1">
      <c r="P8" s="117"/>
      <c r="T8" s="118"/>
      <c r="AE8" s="118"/>
      <c r="AQ8" s="118"/>
    </row>
    <row r="9" spans="1:61" s="108" customFormat="1" hidden="1">
      <c r="P9" s="117"/>
      <c r="AY9" s="108" t="s">
        <v>187</v>
      </c>
      <c r="BA9" s="108" t="s">
        <v>190</v>
      </c>
    </row>
    <row r="10" spans="1:61" ht="90" customHeight="1" thickBot="1">
      <c r="A10" s="120" t="s">
        <v>174</v>
      </c>
      <c r="B10" s="120" t="s">
        <v>191</v>
      </c>
      <c r="C10" s="121" t="s">
        <v>175</v>
      </c>
      <c r="D10" s="121" t="s">
        <v>176</v>
      </c>
      <c r="E10" s="583" t="s">
        <v>177</v>
      </c>
      <c r="F10" s="583"/>
      <c r="G10" s="122" t="s">
        <v>2</v>
      </c>
      <c r="H10" s="122" t="s">
        <v>82</v>
      </c>
      <c r="I10" s="122"/>
      <c r="J10" s="122" t="s">
        <v>105</v>
      </c>
      <c r="K10" s="122" t="s">
        <v>5</v>
      </c>
      <c r="L10" s="122" t="s">
        <v>0</v>
      </c>
      <c r="M10" s="123"/>
      <c r="Q10" s="122" t="s">
        <v>4</v>
      </c>
      <c r="R10" s="584" t="s">
        <v>106</v>
      </c>
      <c r="S10" s="585"/>
      <c r="T10" s="122" t="s">
        <v>59</v>
      </c>
      <c r="U10" s="122" t="s">
        <v>2</v>
      </c>
      <c r="V10" s="122" t="s">
        <v>82</v>
      </c>
      <c r="W10" s="122"/>
      <c r="X10" s="122" t="s">
        <v>105</v>
      </c>
      <c r="Y10" s="122" t="s">
        <v>5</v>
      </c>
      <c r="AA10" s="122" t="s">
        <v>1</v>
      </c>
      <c r="AB10" s="122" t="s">
        <v>4</v>
      </c>
      <c r="AC10" s="584" t="s">
        <v>106</v>
      </c>
      <c r="AD10" s="585"/>
      <c r="AE10" s="122" t="s">
        <v>59</v>
      </c>
      <c r="AF10" s="122" t="s">
        <v>2</v>
      </c>
      <c r="AG10" s="122" t="s">
        <v>82</v>
      </c>
      <c r="AH10" s="122"/>
      <c r="AI10" s="122" t="s">
        <v>105</v>
      </c>
      <c r="AJ10" s="122" t="s">
        <v>5</v>
      </c>
      <c r="AK10" s="122" t="s">
        <v>0</v>
      </c>
      <c r="AL10" s="123"/>
      <c r="AM10" s="122" t="s">
        <v>1</v>
      </c>
      <c r="AN10" s="122" t="s">
        <v>4</v>
      </c>
      <c r="AO10" s="584" t="s">
        <v>106</v>
      </c>
      <c r="AP10" s="585"/>
      <c r="AQ10" s="122" t="s">
        <v>59</v>
      </c>
      <c r="AR10" s="122" t="s">
        <v>2</v>
      </c>
      <c r="AS10" s="122" t="s">
        <v>82</v>
      </c>
      <c r="AT10" s="122"/>
      <c r="AU10" s="122" t="s">
        <v>105</v>
      </c>
      <c r="AV10" s="122" t="s">
        <v>5</v>
      </c>
      <c r="AW10" s="122" t="s">
        <v>0</v>
      </c>
      <c r="AX10" s="124" t="s">
        <v>192</v>
      </c>
      <c r="AY10" s="12">
        <v>2382</v>
      </c>
      <c r="AZ10" s="12">
        <f>576*36*2382</f>
        <v>49393152</v>
      </c>
      <c r="BF10" s="12" t="s">
        <v>193</v>
      </c>
      <c r="BG10" s="12" t="s">
        <v>194</v>
      </c>
      <c r="BH10" s="12">
        <f>135/6</f>
        <v>22.5</v>
      </c>
    </row>
    <row r="11" spans="1:61" ht="15.75" thickBot="1">
      <c r="A11" s="125">
        <v>1</v>
      </c>
      <c r="B11" s="125">
        <v>2</v>
      </c>
      <c r="C11" s="126">
        <v>3</v>
      </c>
      <c r="D11" s="126">
        <v>4</v>
      </c>
      <c r="E11" s="588">
        <v>5</v>
      </c>
      <c r="F11" s="588"/>
      <c r="G11" s="122">
        <v>4</v>
      </c>
      <c r="H11" s="122" t="s">
        <v>81</v>
      </c>
      <c r="I11" s="122"/>
      <c r="J11" s="122">
        <v>6</v>
      </c>
      <c r="K11" s="122" t="s">
        <v>58</v>
      </c>
      <c r="L11" s="122">
        <v>8</v>
      </c>
      <c r="M11" s="123"/>
      <c r="Q11" s="122">
        <v>2</v>
      </c>
      <c r="R11" s="584"/>
      <c r="S11" s="585"/>
      <c r="T11" s="122">
        <v>3</v>
      </c>
      <c r="U11" s="122">
        <v>4</v>
      </c>
      <c r="V11" s="122" t="s">
        <v>81</v>
      </c>
      <c r="W11" s="122"/>
      <c r="X11" s="122">
        <v>6</v>
      </c>
      <c r="Y11" s="122" t="s">
        <v>58</v>
      </c>
      <c r="AA11" s="122">
        <v>1</v>
      </c>
      <c r="AB11" s="122">
        <v>2</v>
      </c>
      <c r="AC11" s="584"/>
      <c r="AD11" s="585"/>
      <c r="AE11" s="122">
        <v>3</v>
      </c>
      <c r="AF11" s="122">
        <v>4</v>
      </c>
      <c r="AG11" s="122" t="s">
        <v>81</v>
      </c>
      <c r="AH11" s="122"/>
      <c r="AI11" s="122">
        <v>6</v>
      </c>
      <c r="AJ11" s="122" t="s">
        <v>58</v>
      </c>
      <c r="AK11" s="122">
        <v>8</v>
      </c>
      <c r="AL11" s="123"/>
      <c r="AM11" s="122">
        <v>1</v>
      </c>
      <c r="AN11" s="122">
        <v>2</v>
      </c>
      <c r="AO11" s="584"/>
      <c r="AP11" s="585"/>
      <c r="AQ11" s="122">
        <v>3</v>
      </c>
      <c r="AR11" s="122">
        <v>4</v>
      </c>
      <c r="AS11" s="122" t="s">
        <v>81</v>
      </c>
      <c r="AT11" s="122"/>
      <c r="AU11" s="122">
        <v>6</v>
      </c>
      <c r="AV11" s="122" t="s">
        <v>58</v>
      </c>
      <c r="AW11" s="122">
        <v>8</v>
      </c>
      <c r="AX11" s="124"/>
      <c r="AY11" s="127" t="s">
        <v>195</v>
      </c>
      <c r="AZ11" s="128"/>
      <c r="BA11" s="127" t="s">
        <v>196</v>
      </c>
      <c r="BB11" s="128"/>
      <c r="BF11" s="12" t="s">
        <v>197</v>
      </c>
      <c r="BG11" s="12">
        <f>13*36</f>
        <v>468</v>
      </c>
      <c r="BH11" s="12">
        <f>BG11*18</f>
        <v>8424</v>
      </c>
      <c r="BI11" s="12" t="s">
        <v>198</v>
      </c>
    </row>
    <row r="12" spans="1:61" ht="39.75" customHeight="1">
      <c r="A12" s="573" t="s">
        <v>291</v>
      </c>
      <c r="B12" s="574" t="s">
        <v>292</v>
      </c>
      <c r="C12" s="575" t="s">
        <v>178</v>
      </c>
      <c r="D12" s="575"/>
      <c r="E12" s="575"/>
      <c r="F12" s="575"/>
      <c r="G12" s="575"/>
      <c r="H12" s="575"/>
      <c r="I12" s="575"/>
      <c r="J12" s="575"/>
      <c r="K12" s="575"/>
      <c r="L12" s="575"/>
      <c r="M12" s="129"/>
      <c r="Q12" s="117"/>
      <c r="R12" s="117"/>
      <c r="S12" s="117"/>
      <c r="T12" s="117"/>
      <c r="U12" s="117"/>
      <c r="V12" s="108"/>
      <c r="W12" s="108"/>
      <c r="X12" s="108"/>
      <c r="Y12" s="108"/>
      <c r="AA12" s="576" t="s">
        <v>7</v>
      </c>
      <c r="AB12" s="577"/>
      <c r="AC12" s="577"/>
      <c r="AD12" s="577"/>
      <c r="AE12" s="577"/>
      <c r="AF12" s="577"/>
      <c r="AG12" s="577"/>
      <c r="AH12" s="577"/>
      <c r="AI12" s="577"/>
      <c r="AJ12" s="577"/>
      <c r="AK12" s="578"/>
      <c r="AL12" s="129"/>
      <c r="AM12" s="576" t="s">
        <v>7</v>
      </c>
      <c r="AN12" s="577"/>
      <c r="AO12" s="577"/>
      <c r="AP12" s="577"/>
      <c r="AQ12" s="577"/>
      <c r="AR12" s="577"/>
      <c r="AS12" s="577"/>
      <c r="AT12" s="577"/>
      <c r="AU12" s="577"/>
      <c r="AV12" s="577"/>
      <c r="AW12" s="578"/>
      <c r="AX12" s="51"/>
      <c r="AY12" s="12" t="s">
        <v>199</v>
      </c>
      <c r="BF12" s="12">
        <v>468</v>
      </c>
      <c r="BG12" s="97">
        <v>36</v>
      </c>
      <c r="BH12" s="12">
        <f>BG12*BF12</f>
        <v>16848</v>
      </c>
      <c r="BI12" s="12">
        <v>6</v>
      </c>
    </row>
    <row r="13" spans="1:61" ht="39.75" customHeight="1">
      <c r="A13" s="573"/>
      <c r="B13" s="574"/>
      <c r="C13" s="130" t="str">
        <f>'расчет по услугам'!BT12</f>
        <v>Учитель</v>
      </c>
      <c r="D13" s="131" t="s">
        <v>179</v>
      </c>
      <c r="E13" s="579">
        <f>'расчет по услугам'!BY12</f>
        <v>206.88039473684211</v>
      </c>
      <c r="F13" s="579"/>
      <c r="G13" s="63">
        <v>48</v>
      </c>
      <c r="H13" s="132" t="e">
        <f>#REF!/G13</f>
        <v>#REF!</v>
      </c>
      <c r="I13" s="133"/>
      <c r="J13" s="134">
        <f>462977*1.302/1776.4/1</f>
        <v>339.33576559333483</v>
      </c>
      <c r="K13" s="135">
        <f t="shared" ref="K13:K16" si="0">IFERROR(H13*J13,0)</f>
        <v>0</v>
      </c>
      <c r="L13" s="136"/>
      <c r="M13" s="137"/>
      <c r="Q13" s="65" t="s">
        <v>200</v>
      </c>
      <c r="R13" s="586">
        <f>1/149*U13</f>
        <v>0.32214765100671139</v>
      </c>
      <c r="S13" s="587"/>
      <c r="T13" s="63">
        <f>R13*1776.4</f>
        <v>572.26308724832211</v>
      </c>
      <c r="U13" s="63">
        <v>48</v>
      </c>
      <c r="V13" s="138">
        <f>T13/U13</f>
        <v>11.922147651006711</v>
      </c>
      <c r="W13" s="133"/>
      <c r="X13" s="134">
        <f>462977*1.302/1776.4/1</f>
        <v>339.33576559333483</v>
      </c>
      <c r="Y13" s="139">
        <f t="shared" ref="Y13:Y16" si="1">IFERROR(V13*X13,0)</f>
        <v>4045.6111006711408</v>
      </c>
      <c r="AA13" s="140">
        <v>1</v>
      </c>
      <c r="AB13" s="65" t="s">
        <v>200</v>
      </c>
      <c r="AC13" s="586">
        <f>1/149*AF13</f>
        <v>0.67785234899328861</v>
      </c>
      <c r="AD13" s="587"/>
      <c r="AE13" s="63">
        <f>AC13*1776.4</f>
        <v>1204.136912751678</v>
      </c>
      <c r="AF13" s="63">
        <v>101</v>
      </c>
      <c r="AG13" s="132">
        <f>AE13/AF13</f>
        <v>11.922147651006712</v>
      </c>
      <c r="AH13" s="133"/>
      <c r="AI13" s="134">
        <f>462977*1.302/1776.4/1</f>
        <v>339.33576559333483</v>
      </c>
      <c r="AJ13" s="139">
        <f t="shared" ref="AJ13:AJ18" si="2">IFERROR(AG13*AI13,0)</f>
        <v>4045.6111006711412</v>
      </c>
      <c r="AK13" s="42"/>
      <c r="AL13" s="141"/>
      <c r="AM13" s="140">
        <v>1</v>
      </c>
      <c r="AN13" s="65" t="s">
        <v>201</v>
      </c>
      <c r="AO13" s="586">
        <v>9</v>
      </c>
      <c r="AP13" s="587"/>
      <c r="AQ13" s="63">
        <f t="shared" ref="AQ13" si="3">AO13*1776.4</f>
        <v>15987.6</v>
      </c>
      <c r="AR13" s="63">
        <v>149</v>
      </c>
      <c r="AS13" s="132">
        <f>AQ13/AR13</f>
        <v>107.29932885906041</v>
      </c>
      <c r="AT13" s="133"/>
      <c r="AU13" s="134">
        <f>2246239.55*1.302/1776.4/AO13</f>
        <v>182.92951375440964</v>
      </c>
      <c r="AV13" s="139">
        <f>IFERROR(AS13*AU13,0)</f>
        <v>19628.214054362415</v>
      </c>
      <c r="AW13" s="42"/>
      <c r="AX13" s="52">
        <v>1</v>
      </c>
      <c r="AY13" s="44">
        <f>462977*1.302</f>
        <v>602796.054</v>
      </c>
      <c r="AZ13" s="44">
        <f>AJ13*AF13</f>
        <v>408606.72116778529</v>
      </c>
      <c r="BA13" s="44">
        <f>2246239.55*1.302</f>
        <v>2924603.8940999997</v>
      </c>
      <c r="BB13" s="44">
        <f>AR13*AV13</f>
        <v>2924603.8940999997</v>
      </c>
      <c r="BG13" s="97"/>
    </row>
    <row r="14" spans="1:61" ht="29.25" hidden="1" customHeight="1" outlineLevel="1">
      <c r="A14" s="573"/>
      <c r="B14" s="574"/>
      <c r="C14" s="130" t="str">
        <f>'[1]расчет по услугам'!AW13</f>
        <v>Учитель-логопед</v>
      </c>
      <c r="D14" s="131" t="s">
        <v>179</v>
      </c>
      <c r="E14" s="579">
        <f>'[1]расчет по услугам'!BY13</f>
        <v>0</v>
      </c>
      <c r="F14" s="579"/>
      <c r="G14" s="63">
        <f>G13</f>
        <v>48</v>
      </c>
      <c r="H14" s="132" t="e">
        <f>#REF!/G14</f>
        <v>#REF!</v>
      </c>
      <c r="I14" s="133"/>
      <c r="J14" s="134">
        <f>4941446*1.302/1776.4/12</f>
        <v>301.81653400135104</v>
      </c>
      <c r="K14" s="135">
        <f t="shared" si="0"/>
        <v>0</v>
      </c>
      <c r="L14" s="136"/>
      <c r="M14" s="142"/>
      <c r="Q14" s="65" t="s">
        <v>202</v>
      </c>
      <c r="R14" s="586">
        <f>12/149*U14</f>
        <v>3.8657718120805367</v>
      </c>
      <c r="S14" s="587"/>
      <c r="T14" s="63">
        <f t="shared" ref="T14:T18" si="4">R14*1776.4</f>
        <v>6867.1570469798653</v>
      </c>
      <c r="U14" s="63">
        <f>U13</f>
        <v>48</v>
      </c>
      <c r="V14" s="138">
        <f>T14/U14</f>
        <v>143.06577181208053</v>
      </c>
      <c r="W14" s="133"/>
      <c r="X14" s="134">
        <f>4941446*1.302/1776.4/12</f>
        <v>301.81653400135104</v>
      </c>
      <c r="Y14" s="135">
        <f t="shared" si="1"/>
        <v>43179.615382550335</v>
      </c>
      <c r="AA14" s="140">
        <v>2</v>
      </c>
      <c r="AB14" s="65" t="s">
        <v>202</v>
      </c>
      <c r="AC14" s="586">
        <f>12/149*AF14</f>
        <v>8.1342281879194633</v>
      </c>
      <c r="AD14" s="587"/>
      <c r="AE14" s="63">
        <f t="shared" ref="AE14:AE18" si="5">AC14*1776.4</f>
        <v>14449.642953020135</v>
      </c>
      <c r="AF14" s="63">
        <f>AF13</f>
        <v>101</v>
      </c>
      <c r="AG14" s="132">
        <f>AE14/AF14</f>
        <v>143.06577181208056</v>
      </c>
      <c r="AH14" s="133"/>
      <c r="AI14" s="134">
        <f>4941446*1.302/1776.4/12</f>
        <v>301.81653400135104</v>
      </c>
      <c r="AJ14" s="135">
        <f t="shared" si="2"/>
        <v>43179.615382550342</v>
      </c>
      <c r="AK14" s="136"/>
      <c r="AL14" s="143"/>
      <c r="AM14" s="140"/>
      <c r="AN14" s="65"/>
      <c r="AO14" s="586"/>
      <c r="AP14" s="587"/>
      <c r="AQ14" s="63"/>
      <c r="AR14" s="63"/>
      <c r="AS14" s="132"/>
      <c r="AT14" s="133"/>
      <c r="AU14" s="134"/>
      <c r="AV14" s="135"/>
      <c r="AW14" s="136"/>
      <c r="AX14" s="52">
        <v>12</v>
      </c>
      <c r="AY14" s="44">
        <f>4941446*1.302</f>
        <v>6433762.6919999998</v>
      </c>
      <c r="AZ14" s="44">
        <f t="shared" ref="AZ14:AZ18" si="6">AJ14*AF14</f>
        <v>4361141.1536375843</v>
      </c>
      <c r="BA14" s="44"/>
      <c r="BB14" s="44"/>
      <c r="BC14" s="591" t="s">
        <v>203</v>
      </c>
      <c r="BD14" s="56">
        <f>AY14/AF14</f>
        <v>63700.620712871285</v>
      </c>
      <c r="BE14" s="144">
        <f>BD14/AG14</f>
        <v>445.25409471486432</v>
      </c>
      <c r="BH14" s="12" t="s">
        <v>204</v>
      </c>
      <c r="BI14" s="12">
        <f>ROUND(BH12/BI12,0)</f>
        <v>2808</v>
      </c>
    </row>
    <row r="15" spans="1:61" ht="29.25" hidden="1" customHeight="1" outlineLevel="1">
      <c r="A15" s="573"/>
      <c r="B15" s="574"/>
      <c r="C15" s="130" t="str">
        <f>'[1]расчет по услугам'!AW14</f>
        <v>Педагог-психолог</v>
      </c>
      <c r="D15" s="131" t="s">
        <v>179</v>
      </c>
      <c r="E15" s="579">
        <f>'[1]расчет по услугам'!BY14</f>
        <v>0</v>
      </c>
      <c r="F15" s="579"/>
      <c r="G15" s="63">
        <f t="shared" ref="G15:G18" si="7">G14</f>
        <v>48</v>
      </c>
      <c r="H15" s="132" t="e">
        <f>#REF!/G15</f>
        <v>#REF!</v>
      </c>
      <c r="I15" s="133"/>
      <c r="J15" s="134">
        <f>315780*1.302/1776.4/1.5</f>
        <v>154.29916685431209</v>
      </c>
      <c r="K15" s="135">
        <f t="shared" si="0"/>
        <v>0</v>
      </c>
      <c r="L15" s="136"/>
      <c r="M15" s="142"/>
      <c r="Q15" s="65" t="s">
        <v>205</v>
      </c>
      <c r="R15" s="586">
        <f>1.5/149*U15</f>
        <v>0.48322147651006708</v>
      </c>
      <c r="S15" s="587"/>
      <c r="T15" s="63">
        <f t="shared" si="4"/>
        <v>858.39463087248316</v>
      </c>
      <c r="U15" s="63">
        <f t="shared" ref="U15:U18" si="8">U14</f>
        <v>48</v>
      </c>
      <c r="V15" s="138">
        <f t="shared" ref="V15" si="9">T15/U15</f>
        <v>17.883221476510066</v>
      </c>
      <c r="W15" s="133"/>
      <c r="X15" s="134">
        <f>315780*1.302/1776.4/1.5</f>
        <v>154.29916685431209</v>
      </c>
      <c r="Y15" s="135">
        <f t="shared" si="1"/>
        <v>2759.3661744966439</v>
      </c>
      <c r="AA15" s="140">
        <v>3</v>
      </c>
      <c r="AB15" s="65" t="s">
        <v>205</v>
      </c>
      <c r="AC15" s="586">
        <f>1.5/149*AF15</f>
        <v>1.0167785234899329</v>
      </c>
      <c r="AD15" s="587"/>
      <c r="AE15" s="63">
        <f t="shared" si="5"/>
        <v>1806.2053691275169</v>
      </c>
      <c r="AF15" s="63">
        <f t="shared" ref="AF15:AF18" si="10">AF14</f>
        <v>101</v>
      </c>
      <c r="AG15" s="132">
        <f t="shared" ref="AG15:AG18" si="11">AE15/AF15</f>
        <v>17.883221476510069</v>
      </c>
      <c r="AH15" s="133"/>
      <c r="AI15" s="134">
        <f>315780*1.302/1776.4/1.5</f>
        <v>154.29916685431209</v>
      </c>
      <c r="AJ15" s="135">
        <f t="shared" si="2"/>
        <v>2759.3661744966448</v>
      </c>
      <c r="AK15" s="136"/>
      <c r="AL15" s="143"/>
      <c r="AM15" s="140"/>
      <c r="AN15" s="65"/>
      <c r="AO15" s="586"/>
      <c r="AP15" s="587"/>
      <c r="AQ15" s="63"/>
      <c r="AR15" s="63"/>
      <c r="AS15" s="132"/>
      <c r="AT15" s="133"/>
      <c r="AU15" s="134"/>
      <c r="AV15" s="135"/>
      <c r="AW15" s="136"/>
      <c r="AX15" s="52">
        <v>1.5</v>
      </c>
      <c r="AY15" s="44">
        <f>315780*1.302</f>
        <v>411145.56</v>
      </c>
      <c r="AZ15" s="44">
        <f t="shared" si="6"/>
        <v>278695.9836241611</v>
      </c>
      <c r="BA15" s="44"/>
      <c r="BB15" s="44"/>
      <c r="BC15" s="592"/>
      <c r="BD15" s="56">
        <f>AY15/AF15</f>
        <v>4070.7481188118813</v>
      </c>
      <c r="BE15" s="144">
        <f>BD15/AG15</f>
        <v>227.62946397319305</v>
      </c>
      <c r="BI15" s="12">
        <f>BI14*135</f>
        <v>379080</v>
      </c>
    </row>
    <row r="16" spans="1:61" ht="29.25" hidden="1" customHeight="1" outlineLevel="1">
      <c r="A16" s="573"/>
      <c r="B16" s="574"/>
      <c r="C16" s="130" t="str">
        <f>'[1]расчет по услугам'!AW15</f>
        <v>Педагог-организатор</v>
      </c>
      <c r="D16" s="131" t="s">
        <v>179</v>
      </c>
      <c r="E16" s="579">
        <f>'[1]расчет по услугам'!BY15</f>
        <v>0</v>
      </c>
      <c r="F16" s="579"/>
      <c r="G16" s="63">
        <f t="shared" si="7"/>
        <v>48</v>
      </c>
      <c r="H16" s="132" t="e">
        <f>#REF!/G16</f>
        <v>#REF!</v>
      </c>
      <c r="I16" s="133"/>
      <c r="J16" s="134">
        <f>334020*1.302/1776.4/1</f>
        <v>244.81763116415223</v>
      </c>
      <c r="K16" s="135">
        <f t="shared" si="0"/>
        <v>0</v>
      </c>
      <c r="L16" s="136"/>
      <c r="M16" s="142"/>
      <c r="Q16" s="65" t="s">
        <v>206</v>
      </c>
      <c r="R16" s="586">
        <f>1/149*U16</f>
        <v>0.32214765100671139</v>
      </c>
      <c r="S16" s="587"/>
      <c r="T16" s="63">
        <f t="shared" si="4"/>
        <v>572.26308724832211</v>
      </c>
      <c r="U16" s="63">
        <f t="shared" si="8"/>
        <v>48</v>
      </c>
      <c r="V16" s="138">
        <f>T16/U16</f>
        <v>11.922147651006711</v>
      </c>
      <c r="W16" s="133"/>
      <c r="X16" s="134">
        <f>334020*1.302/1776.4/1</f>
        <v>244.81763116415223</v>
      </c>
      <c r="Y16" s="135">
        <f t="shared" si="1"/>
        <v>2918.7519463087247</v>
      </c>
      <c r="AA16" s="140">
        <v>4</v>
      </c>
      <c r="AB16" s="65" t="s">
        <v>206</v>
      </c>
      <c r="AC16" s="586">
        <f>1/149*AF16</f>
        <v>0.67785234899328861</v>
      </c>
      <c r="AD16" s="587"/>
      <c r="AE16" s="63">
        <f t="shared" si="5"/>
        <v>1204.136912751678</v>
      </c>
      <c r="AF16" s="63">
        <f t="shared" si="10"/>
        <v>101</v>
      </c>
      <c r="AG16" s="132">
        <f>AE16/AF16</f>
        <v>11.922147651006712</v>
      </c>
      <c r="AH16" s="133"/>
      <c r="AI16" s="134">
        <f>334020*1.302/1776.4/1</f>
        <v>244.81763116415223</v>
      </c>
      <c r="AJ16" s="135">
        <f t="shared" si="2"/>
        <v>2918.7519463087251</v>
      </c>
      <c r="AK16" s="136"/>
      <c r="AL16" s="143"/>
      <c r="AM16" s="140"/>
      <c r="AN16" s="65"/>
      <c r="AO16" s="111"/>
      <c r="AP16" s="112"/>
      <c r="AQ16" s="63"/>
      <c r="AR16" s="63"/>
      <c r="AS16" s="132"/>
      <c r="AT16" s="133"/>
      <c r="AU16" s="134"/>
      <c r="AV16" s="135"/>
      <c r="AW16" s="136"/>
      <c r="AX16" s="52">
        <v>1</v>
      </c>
      <c r="AY16" s="44">
        <f>334020*1.302</f>
        <v>434894.04000000004</v>
      </c>
      <c r="AZ16" s="44">
        <f t="shared" si="6"/>
        <v>294793.94657718122</v>
      </c>
      <c r="BA16" s="44"/>
      <c r="BB16" s="44"/>
      <c r="BC16" s="592"/>
      <c r="BD16" s="56"/>
      <c r="BE16" s="144"/>
    </row>
    <row r="17" spans="1:61" ht="29.25" hidden="1" customHeight="1" outlineLevel="1">
      <c r="A17" s="573"/>
      <c r="B17" s="574"/>
      <c r="C17" s="130" t="str">
        <f>'[1]расчет по услугам'!AW16</f>
        <v>Педагог дополнительного образования</v>
      </c>
      <c r="D17" s="131" t="s">
        <v>179</v>
      </c>
      <c r="E17" s="579">
        <f>'[1]расчет по услугам'!BY16</f>
        <v>0</v>
      </c>
      <c r="F17" s="579"/>
      <c r="G17" s="63">
        <f>G16</f>
        <v>48</v>
      </c>
      <c r="H17" s="132" t="e">
        <f>#REF!/G17</f>
        <v>#REF!</v>
      </c>
      <c r="I17" s="133"/>
      <c r="J17" s="134">
        <f>147744*1.302/1776.4/0.5</f>
        <v>216.57587029948209</v>
      </c>
      <c r="K17" s="135">
        <f>IFERROR(H17*J17,0)</f>
        <v>0</v>
      </c>
      <c r="L17" s="136"/>
      <c r="M17" s="142"/>
      <c r="Q17" s="65" t="s">
        <v>78</v>
      </c>
      <c r="R17" s="586">
        <f>0.5/149*U17</f>
        <v>0.16107382550335569</v>
      </c>
      <c r="S17" s="587"/>
      <c r="T17" s="63">
        <f t="shared" si="4"/>
        <v>286.13154362416105</v>
      </c>
      <c r="U17" s="63">
        <f>U16</f>
        <v>48</v>
      </c>
      <c r="V17" s="138">
        <f t="shared" ref="V17:V18" si="12">T17/U17</f>
        <v>5.9610738255033553</v>
      </c>
      <c r="W17" s="133"/>
      <c r="X17" s="134">
        <f>147744*1.302/1776.4/0.5</f>
        <v>216.57587029948209</v>
      </c>
      <c r="Y17" s="135">
        <f>IFERROR(V17*X17,0)</f>
        <v>1291.0247516778522</v>
      </c>
      <c r="AA17" s="140">
        <v>5</v>
      </c>
      <c r="AB17" s="65" t="s">
        <v>78</v>
      </c>
      <c r="AC17" s="586">
        <f>0.5/149*AF17</f>
        <v>0.33892617449664431</v>
      </c>
      <c r="AD17" s="587"/>
      <c r="AE17" s="63">
        <f t="shared" si="5"/>
        <v>602.06845637583899</v>
      </c>
      <c r="AF17" s="63">
        <f>AF16</f>
        <v>101</v>
      </c>
      <c r="AG17" s="132">
        <f t="shared" si="11"/>
        <v>5.9610738255033562</v>
      </c>
      <c r="AH17" s="133"/>
      <c r="AI17" s="134">
        <f>147744*1.302/1776.4/0.5</f>
        <v>216.57587029948209</v>
      </c>
      <c r="AJ17" s="135">
        <f>IFERROR(AG17*AI17,0)</f>
        <v>1291.0247516778525</v>
      </c>
      <c r="AK17" s="136"/>
      <c r="AL17" s="143"/>
      <c r="AM17" s="140"/>
      <c r="AN17" s="65"/>
      <c r="AO17" s="586"/>
      <c r="AP17" s="587"/>
      <c r="AQ17" s="63"/>
      <c r="AR17" s="63"/>
      <c r="AS17" s="132"/>
      <c r="AT17" s="133"/>
      <c r="AU17" s="134"/>
      <c r="AV17" s="135"/>
      <c r="AW17" s="136"/>
      <c r="AX17" s="52">
        <v>0.5</v>
      </c>
      <c r="AY17" s="44">
        <f>147744*1.302</f>
        <v>192362.68799999999</v>
      </c>
      <c r="AZ17" s="44">
        <f t="shared" si="6"/>
        <v>130393.49991946309</v>
      </c>
      <c r="BA17" s="44"/>
      <c r="BB17" s="44"/>
      <c r="BC17" s="592"/>
      <c r="BI17" s="12">
        <f>BI14*135</f>
        <v>379080</v>
      </c>
    </row>
    <row r="18" spans="1:61" ht="29.25" hidden="1" customHeight="1" outlineLevel="1">
      <c r="A18" s="573"/>
      <c r="B18" s="574"/>
      <c r="C18" s="130" t="str">
        <f>'[1]расчет по услугам'!AW17</f>
        <v>Социальный педагог</v>
      </c>
      <c r="D18" s="131" t="s">
        <v>179</v>
      </c>
      <c r="E18" s="579">
        <f>'[1]расчет по услугам'!BY17</f>
        <v>0</v>
      </c>
      <c r="F18" s="579"/>
      <c r="G18" s="63">
        <f t="shared" si="7"/>
        <v>48</v>
      </c>
      <c r="H18" s="132" t="e">
        <f>#REF!/G18</f>
        <v>#REF!</v>
      </c>
      <c r="I18" s="133"/>
      <c r="J18" s="134">
        <f>148200*1.302/1776.4/0.5</f>
        <v>217.24431434361628</v>
      </c>
      <c r="K18" s="135">
        <f t="shared" ref="K18" si="13">IFERROR(H18*J18,0)</f>
        <v>0</v>
      </c>
      <c r="L18" s="136"/>
      <c r="M18" s="142"/>
      <c r="Q18" s="65" t="s">
        <v>137</v>
      </c>
      <c r="R18" s="586">
        <f>0.5/149*U18</f>
        <v>0.16107382550335569</v>
      </c>
      <c r="S18" s="587"/>
      <c r="T18" s="63">
        <f t="shared" si="4"/>
        <v>286.13154362416105</v>
      </c>
      <c r="U18" s="63">
        <f t="shared" si="8"/>
        <v>48</v>
      </c>
      <c r="V18" s="138">
        <f t="shared" si="12"/>
        <v>5.9610738255033553</v>
      </c>
      <c r="W18" s="133"/>
      <c r="X18" s="134">
        <f>148200*1.302/1776.4/0.5</f>
        <v>217.24431434361628</v>
      </c>
      <c r="Y18" s="135">
        <f t="shared" ref="Y18" si="14">IFERROR(V18*X18,0)</f>
        <v>1295.0093959731541</v>
      </c>
      <c r="AA18" s="140">
        <v>6</v>
      </c>
      <c r="AB18" s="65" t="s">
        <v>137</v>
      </c>
      <c r="AC18" s="586">
        <f>0.5/149*AF18</f>
        <v>0.33892617449664431</v>
      </c>
      <c r="AD18" s="587"/>
      <c r="AE18" s="63">
        <f t="shared" si="5"/>
        <v>602.06845637583899</v>
      </c>
      <c r="AF18" s="63">
        <f t="shared" si="10"/>
        <v>101</v>
      </c>
      <c r="AG18" s="132">
        <f t="shared" si="11"/>
        <v>5.9610738255033562</v>
      </c>
      <c r="AH18" s="133"/>
      <c r="AI18" s="134">
        <f>148200*1.302/1776.4/0.5</f>
        <v>217.24431434361628</v>
      </c>
      <c r="AJ18" s="135">
        <f t="shared" si="2"/>
        <v>1295.0093959731544</v>
      </c>
      <c r="AK18" s="136"/>
      <c r="AL18" s="143"/>
      <c r="AM18" s="140"/>
      <c r="AN18" s="65"/>
      <c r="AO18" s="586"/>
      <c r="AP18" s="587"/>
      <c r="AQ18" s="63"/>
      <c r="AR18" s="63"/>
      <c r="AS18" s="132"/>
      <c r="AT18" s="133"/>
      <c r="AU18" s="134"/>
      <c r="AV18" s="135"/>
      <c r="AW18" s="136"/>
      <c r="AX18" s="52">
        <v>0.5</v>
      </c>
      <c r="AY18" s="44">
        <f>148200*1.302</f>
        <v>192956.4</v>
      </c>
      <c r="AZ18" s="44">
        <f t="shared" si="6"/>
        <v>130795.94899328859</v>
      </c>
      <c r="BA18" s="44"/>
      <c r="BB18" s="44"/>
      <c r="BC18" s="592"/>
    </row>
    <row r="19" spans="1:61" ht="15.75" hidden="1" customHeight="1" outlineLevel="1" thickBot="1">
      <c r="A19" s="573"/>
      <c r="B19" s="574"/>
      <c r="C19" s="130" t="str">
        <f>'[1]расчет по услугам'!AW18</f>
        <v>Преподаватель обеспечения жизнедеятельности</v>
      </c>
      <c r="D19" s="145"/>
      <c r="E19" s="579">
        <f>'[1]расчет по услугам'!BN18</f>
        <v>0</v>
      </c>
      <c r="F19" s="579"/>
      <c r="G19" s="145"/>
      <c r="H19" s="145"/>
      <c r="I19" s="145"/>
      <c r="J19" s="146"/>
      <c r="K19" s="147">
        <f>SUM(K13:K18)</f>
        <v>0</v>
      </c>
      <c r="L19" s="136"/>
      <c r="M19" s="148"/>
      <c r="Q19" s="117"/>
      <c r="R19" s="117"/>
      <c r="S19" s="117"/>
      <c r="T19" s="117"/>
      <c r="U19" s="117"/>
      <c r="V19" s="117"/>
      <c r="W19" s="117"/>
      <c r="X19" s="117"/>
      <c r="Y19" s="147">
        <f>SUM(Y13:Y18)</f>
        <v>55489.378751677854</v>
      </c>
      <c r="AA19" s="594" t="s">
        <v>43</v>
      </c>
      <c r="AB19" s="595"/>
      <c r="AC19" s="595"/>
      <c r="AD19" s="595"/>
      <c r="AE19" s="595"/>
      <c r="AF19" s="595"/>
      <c r="AG19" s="595"/>
      <c r="AH19" s="595"/>
      <c r="AI19" s="596"/>
      <c r="AJ19" s="147">
        <f>SUM(AJ13:AJ18)</f>
        <v>55489.378751677861</v>
      </c>
      <c r="AK19" s="136"/>
      <c r="AL19" s="149"/>
      <c r="AM19" s="594" t="s">
        <v>43</v>
      </c>
      <c r="AN19" s="595"/>
      <c r="AO19" s="595"/>
      <c r="AP19" s="595"/>
      <c r="AQ19" s="595"/>
      <c r="AR19" s="595"/>
      <c r="AS19" s="595"/>
      <c r="AT19" s="595"/>
      <c r="AU19" s="596"/>
      <c r="AV19" s="147">
        <f>SUM(AV13:AV18)</f>
        <v>19628.214054362415</v>
      </c>
      <c r="AW19" s="136"/>
      <c r="AX19" s="150"/>
      <c r="AY19" s="151">
        <f>(AY13+AY14+AY15+AY17+AY18+AY16)</f>
        <v>8267917.4339999994</v>
      </c>
      <c r="AZ19" s="44">
        <f>(AZ13+AZ14+AZ15+AZ17+AZ18+AZ16)</f>
        <v>5604427.2539194636</v>
      </c>
      <c r="BA19" s="151">
        <f>SUM(BA13:BA18)</f>
        <v>2924603.8940999997</v>
      </c>
      <c r="BB19" s="44"/>
      <c r="BC19" s="593"/>
      <c r="BI19" s="12" t="e">
        <f>#REF!*135</f>
        <v>#REF!</v>
      </c>
    </row>
    <row r="20" spans="1:61" s="156" customFormat="1" ht="15" hidden="1" customHeight="1" outlineLevel="1">
      <c r="A20" s="573"/>
      <c r="B20" s="574"/>
      <c r="C20" s="130"/>
      <c r="D20" s="152"/>
      <c r="E20" s="152"/>
      <c r="F20" s="152"/>
      <c r="G20" s="152"/>
      <c r="H20" s="152"/>
      <c r="I20" s="152"/>
      <c r="J20" s="152"/>
      <c r="K20" s="153"/>
      <c r="L20" s="154"/>
      <c r="M20" s="155"/>
      <c r="P20" s="157"/>
      <c r="Q20" s="158"/>
      <c r="R20" s="158"/>
      <c r="S20" s="158"/>
      <c r="T20" s="158"/>
      <c r="U20" s="158"/>
      <c r="V20" s="158"/>
      <c r="W20" s="158"/>
      <c r="X20" s="158"/>
      <c r="Y20" s="159"/>
      <c r="AA20" s="158"/>
      <c r="AB20" s="158"/>
      <c r="AC20" s="158"/>
      <c r="AD20" s="158"/>
      <c r="AE20" s="158"/>
      <c r="AF20" s="158"/>
      <c r="AG20" s="158"/>
      <c r="AH20" s="158"/>
      <c r="AI20" s="158"/>
      <c r="AJ20" s="159"/>
      <c r="AK20" s="160"/>
      <c r="AL20" s="155"/>
      <c r="AM20" s="158"/>
      <c r="AN20" s="158"/>
      <c r="AO20" s="158"/>
      <c r="AP20" s="158"/>
      <c r="AQ20" s="158"/>
      <c r="AR20" s="158"/>
      <c r="AS20" s="158"/>
      <c r="AT20" s="158"/>
      <c r="AU20" s="158"/>
      <c r="AV20" s="159"/>
      <c r="AW20" s="160"/>
      <c r="AX20" s="161"/>
      <c r="AY20" s="162">
        <v>8267917.9000000004</v>
      </c>
      <c r="AZ20" s="162">
        <f>AY19-AY20</f>
        <v>-0.46600000094622374</v>
      </c>
      <c r="BA20" s="162">
        <v>2032138.72</v>
      </c>
      <c r="BB20" s="162">
        <f>BA19-BA20</f>
        <v>892465.17409999971</v>
      </c>
      <c r="BC20" s="163"/>
    </row>
    <row r="21" spans="1:61" s="108" customFormat="1" ht="33.75" customHeight="1" outlineLevel="1">
      <c r="A21" s="573"/>
      <c r="B21" s="574"/>
      <c r="C21" s="589" t="s">
        <v>207</v>
      </c>
      <c r="D21" s="590"/>
      <c r="E21" s="590"/>
      <c r="F21" s="590"/>
      <c r="G21" s="164"/>
      <c r="H21" s="164"/>
      <c r="I21" s="164"/>
      <c r="J21" s="164"/>
      <c r="K21" s="153"/>
      <c r="L21" s="165"/>
      <c r="M21" s="163"/>
      <c r="P21" s="117"/>
      <c r="Q21" s="166"/>
      <c r="R21" s="166"/>
      <c r="S21" s="166"/>
      <c r="T21" s="166"/>
      <c r="U21" s="166"/>
      <c r="V21" s="166"/>
      <c r="W21" s="166"/>
      <c r="X21" s="166"/>
      <c r="Y21" s="159"/>
      <c r="AA21" s="166"/>
      <c r="AB21" s="166"/>
      <c r="AC21" s="166"/>
      <c r="AD21" s="166"/>
      <c r="AE21" s="166"/>
      <c r="AF21" s="166"/>
      <c r="AG21" s="166"/>
      <c r="AH21" s="166"/>
      <c r="AI21" s="166"/>
      <c r="AJ21" s="159"/>
      <c r="AK21" s="167"/>
      <c r="AL21" s="163"/>
      <c r="AM21" s="166"/>
      <c r="AN21" s="166"/>
      <c r="AO21" s="166"/>
      <c r="AP21" s="166"/>
      <c r="AQ21" s="166"/>
      <c r="AR21" s="166"/>
      <c r="AS21" s="166"/>
      <c r="AT21" s="166"/>
      <c r="AU21" s="166"/>
      <c r="AV21" s="159"/>
      <c r="AW21" s="167"/>
      <c r="AX21" s="163"/>
      <c r="AY21" s="168">
        <f>AZ19-AY19</f>
        <v>-2663490.1800805358</v>
      </c>
      <c r="AZ21" s="168"/>
      <c r="BA21" s="168"/>
      <c r="BB21" s="168"/>
    </row>
    <row r="22" spans="1:61" s="30" customFormat="1" ht="68.25" hidden="1" customHeight="1">
      <c r="A22" s="573"/>
      <c r="B22" s="574"/>
      <c r="C22" s="169" t="s">
        <v>3</v>
      </c>
      <c r="D22" s="169"/>
      <c r="E22" s="597"/>
      <c r="F22" s="597"/>
      <c r="G22" s="169" t="s">
        <v>2</v>
      </c>
      <c r="H22" s="122" t="s">
        <v>60</v>
      </c>
      <c r="I22" s="122" t="s">
        <v>75</v>
      </c>
      <c r="J22" s="122" t="s">
        <v>76</v>
      </c>
      <c r="K22" s="122" t="s">
        <v>5</v>
      </c>
      <c r="L22" s="122" t="s">
        <v>0</v>
      </c>
      <c r="M22" s="170"/>
      <c r="P22" s="171"/>
      <c r="Q22" s="169" t="s">
        <v>3</v>
      </c>
      <c r="R22" s="598"/>
      <c r="S22" s="599"/>
      <c r="T22" s="169" t="s">
        <v>65</v>
      </c>
      <c r="U22" s="169" t="s">
        <v>2</v>
      </c>
      <c r="V22" s="122" t="s">
        <v>60</v>
      </c>
      <c r="W22" s="122" t="s">
        <v>75</v>
      </c>
      <c r="X22" s="122" t="s">
        <v>76</v>
      </c>
      <c r="Y22" s="122" t="s">
        <v>5</v>
      </c>
      <c r="Z22" s="172"/>
      <c r="AA22" s="169" t="s">
        <v>1</v>
      </c>
      <c r="AB22" s="169" t="s">
        <v>3</v>
      </c>
      <c r="AC22" s="598"/>
      <c r="AD22" s="599"/>
      <c r="AE22" s="169" t="s">
        <v>65</v>
      </c>
      <c r="AF22" s="169" t="s">
        <v>2</v>
      </c>
      <c r="AG22" s="122" t="s">
        <v>60</v>
      </c>
      <c r="AH22" s="122" t="s">
        <v>75</v>
      </c>
      <c r="AI22" s="122" t="s">
        <v>76</v>
      </c>
      <c r="AJ22" s="122" t="s">
        <v>5</v>
      </c>
      <c r="AK22" s="122" t="s">
        <v>0</v>
      </c>
      <c r="AL22" s="123"/>
      <c r="AM22" s="169" t="s">
        <v>1</v>
      </c>
      <c r="AN22" s="169" t="s">
        <v>3</v>
      </c>
      <c r="AO22" s="598"/>
      <c r="AP22" s="599"/>
      <c r="AQ22" s="169" t="s">
        <v>65</v>
      </c>
      <c r="AR22" s="169" t="s">
        <v>2</v>
      </c>
      <c r="AS22" s="122" t="s">
        <v>60</v>
      </c>
      <c r="AT22" s="122" t="s">
        <v>75</v>
      </c>
      <c r="AU22" s="122" t="s">
        <v>76</v>
      </c>
      <c r="AV22" s="122" t="s">
        <v>5</v>
      </c>
      <c r="AW22" s="122" t="s">
        <v>0</v>
      </c>
      <c r="AX22" s="124"/>
      <c r="AY22" s="173">
        <v>7190581.7300000004</v>
      </c>
      <c r="AZ22" s="174">
        <f>AY22-AY19</f>
        <v>-1077335.703999999</v>
      </c>
      <c r="BA22" s="174"/>
      <c r="BB22" s="174"/>
    </row>
    <row r="23" spans="1:61" ht="15" hidden="1" customHeight="1">
      <c r="A23" s="573"/>
      <c r="B23" s="574"/>
      <c r="C23" s="122">
        <v>2</v>
      </c>
      <c r="D23" s="122"/>
      <c r="E23" s="601"/>
      <c r="F23" s="601"/>
      <c r="G23" s="122">
        <v>4</v>
      </c>
      <c r="H23" s="122" t="s">
        <v>81</v>
      </c>
      <c r="I23" s="122">
        <v>6</v>
      </c>
      <c r="J23" s="122">
        <v>7</v>
      </c>
      <c r="K23" s="122" t="s">
        <v>62</v>
      </c>
      <c r="L23" s="122">
        <v>9</v>
      </c>
      <c r="M23" s="170"/>
      <c r="Q23" s="122">
        <v>2</v>
      </c>
      <c r="R23" s="584"/>
      <c r="S23" s="585"/>
      <c r="T23" s="122">
        <v>3</v>
      </c>
      <c r="U23" s="122">
        <v>4</v>
      </c>
      <c r="V23" s="122" t="s">
        <v>81</v>
      </c>
      <c r="W23" s="122">
        <v>6</v>
      </c>
      <c r="X23" s="122">
        <v>7</v>
      </c>
      <c r="Y23" s="122" t="s">
        <v>62</v>
      </c>
      <c r="AA23" s="122">
        <v>1</v>
      </c>
      <c r="AB23" s="122">
        <v>2</v>
      </c>
      <c r="AC23" s="584"/>
      <c r="AD23" s="585"/>
      <c r="AE23" s="122">
        <v>3</v>
      </c>
      <c r="AF23" s="122">
        <v>4</v>
      </c>
      <c r="AG23" s="122" t="s">
        <v>81</v>
      </c>
      <c r="AH23" s="122">
        <v>6</v>
      </c>
      <c r="AI23" s="122">
        <v>7</v>
      </c>
      <c r="AJ23" s="122" t="s">
        <v>62</v>
      </c>
      <c r="AK23" s="122">
        <v>9</v>
      </c>
      <c r="AL23" s="123"/>
      <c r="AM23" s="122">
        <v>1</v>
      </c>
      <c r="AN23" s="122">
        <v>2</v>
      </c>
      <c r="AO23" s="584"/>
      <c r="AP23" s="585"/>
      <c r="AQ23" s="122">
        <v>3</v>
      </c>
      <c r="AR23" s="122">
        <v>4</v>
      </c>
      <c r="AS23" s="122" t="s">
        <v>81</v>
      </c>
      <c r="AT23" s="122">
        <v>6</v>
      </c>
      <c r="AU23" s="122">
        <v>7</v>
      </c>
      <c r="AV23" s="122" t="s">
        <v>62</v>
      </c>
      <c r="AW23" s="122">
        <v>9</v>
      </c>
      <c r="AX23" s="124"/>
    </row>
    <row r="24" spans="1:61" ht="15" hidden="1" customHeight="1">
      <c r="A24" s="573"/>
      <c r="B24" s="574"/>
      <c r="C24" s="602"/>
      <c r="D24" s="602"/>
      <c r="E24" s="602"/>
      <c r="F24" s="602"/>
      <c r="G24" s="602"/>
      <c r="H24" s="602"/>
      <c r="I24" s="602"/>
      <c r="J24" s="602"/>
      <c r="K24" s="602"/>
      <c r="L24" s="602"/>
      <c r="M24" s="129"/>
      <c r="Q24" s="117"/>
      <c r="R24" s="117"/>
      <c r="S24" s="117"/>
      <c r="T24" s="117"/>
      <c r="U24" s="117"/>
      <c r="V24" s="117"/>
      <c r="W24" s="117"/>
      <c r="X24" s="117"/>
      <c r="Y24" s="117"/>
      <c r="AA24" s="577" t="s">
        <v>6</v>
      </c>
      <c r="AB24" s="577"/>
      <c r="AC24" s="577"/>
      <c r="AD24" s="577"/>
      <c r="AE24" s="577"/>
      <c r="AF24" s="577"/>
      <c r="AG24" s="577"/>
      <c r="AH24" s="577"/>
      <c r="AI24" s="577"/>
      <c r="AJ24" s="577"/>
      <c r="AK24" s="578"/>
      <c r="AL24" s="129"/>
      <c r="AM24" s="577" t="s">
        <v>6</v>
      </c>
      <c r="AN24" s="577"/>
      <c r="AO24" s="577"/>
      <c r="AP24" s="577"/>
      <c r="AQ24" s="577"/>
      <c r="AR24" s="577"/>
      <c r="AS24" s="577"/>
      <c r="AT24" s="577"/>
      <c r="AU24" s="577"/>
      <c r="AV24" s="577"/>
      <c r="AW24" s="578"/>
      <c r="AX24" s="51"/>
      <c r="BA24" s="175" t="s">
        <v>208</v>
      </c>
    </row>
    <row r="25" spans="1:61" ht="15" hidden="1" customHeight="1" outlineLevel="2">
      <c r="A25" s="573"/>
      <c r="B25" s="574"/>
      <c r="C25" s="130" t="str">
        <f>'[2]расчет по услугам'!N35</f>
        <v>Классные журналы</v>
      </c>
      <c r="D25" s="131" t="s">
        <v>209</v>
      </c>
      <c r="E25" s="606">
        <f>'[2]расчет по услугам'!S35</f>
        <v>0</v>
      </c>
      <c r="F25" s="607"/>
      <c r="G25" s="125">
        <f>G14</f>
        <v>48</v>
      </c>
      <c r="H25" s="176" t="e">
        <f>#REF!/G25</f>
        <v>#REF!</v>
      </c>
      <c r="I25" s="125">
        <v>1</v>
      </c>
      <c r="J25" s="134">
        <v>200</v>
      </c>
      <c r="K25" s="132">
        <f t="shared" ref="K25:K45" si="15">IFERROR(H25*J25/I25,0)</f>
        <v>0</v>
      </c>
      <c r="L25" s="608"/>
      <c r="M25" s="177"/>
      <c r="Q25" s="65" t="s">
        <v>210</v>
      </c>
      <c r="R25" s="586" t="s">
        <v>180</v>
      </c>
      <c r="S25" s="587"/>
      <c r="T25" s="178">
        <f>12/149*U25</f>
        <v>3.8657718120805367</v>
      </c>
      <c r="U25" s="63">
        <f>U14</f>
        <v>48</v>
      </c>
      <c r="V25" s="138">
        <f>T25/U25</f>
        <v>8.0536912751677847E-2</v>
      </c>
      <c r="W25" s="125">
        <v>1</v>
      </c>
      <c r="X25" s="134">
        <v>200</v>
      </c>
      <c r="Y25" s="132">
        <f t="shared" ref="Y25:Y45" si="16">IFERROR(V25*X25/W25,0)</f>
        <v>16.107382550335569</v>
      </c>
      <c r="AA25" s="140">
        <v>1</v>
      </c>
      <c r="AB25" s="65" t="s">
        <v>210</v>
      </c>
      <c r="AC25" s="586" t="s">
        <v>180</v>
      </c>
      <c r="AD25" s="587"/>
      <c r="AE25" s="178">
        <f>12/149*AF25</f>
        <v>8.1342281879194633</v>
      </c>
      <c r="AF25" s="63">
        <f>AF14</f>
        <v>101</v>
      </c>
      <c r="AG25" s="176">
        <f>AE25/AF25</f>
        <v>8.0536912751677861E-2</v>
      </c>
      <c r="AH25" s="125">
        <v>1</v>
      </c>
      <c r="AI25" s="134">
        <v>200</v>
      </c>
      <c r="AJ25" s="132">
        <f t="shared" ref="AJ25:AJ45" si="17">IFERROR(AG25*AI25/AH25,0)</f>
        <v>16.107382550335572</v>
      </c>
      <c r="AK25" s="603"/>
      <c r="AL25" s="179"/>
      <c r="AM25" s="140">
        <v>1</v>
      </c>
      <c r="AN25" s="65" t="s">
        <v>211</v>
      </c>
      <c r="AO25" s="586" t="s">
        <v>180</v>
      </c>
      <c r="AP25" s="587"/>
      <c r="AQ25" s="180">
        <v>25</v>
      </c>
      <c r="AR25" s="63">
        <v>149</v>
      </c>
      <c r="AS25" s="176">
        <f>AQ25/AR25</f>
        <v>0.16778523489932887</v>
      </c>
      <c r="AT25" s="125">
        <v>1</v>
      </c>
      <c r="AU25" s="134">
        <v>120</v>
      </c>
      <c r="AV25" s="132">
        <f t="shared" ref="AV25:AV42" si="18">IFERROR(AS25*AU25/AT25,0)</f>
        <v>20.134228187919465</v>
      </c>
      <c r="AW25" s="603"/>
      <c r="AX25" s="53"/>
      <c r="AY25" s="12">
        <f t="shared" ref="AY25:AY50" si="19">AJ25*AF25</f>
        <v>1626.8456375838928</v>
      </c>
      <c r="BA25" s="175">
        <f>AU25*AQ25</f>
        <v>3000</v>
      </c>
      <c r="BB25" s="12">
        <f>AV25*AR25</f>
        <v>3000.0000000000005</v>
      </c>
    </row>
    <row r="26" spans="1:61" ht="24" hidden="1" customHeight="1" outlineLevel="2">
      <c r="A26" s="573"/>
      <c r="B26" s="574"/>
      <c r="C26" s="130" t="str">
        <f>'[1]расчет по услугам'!AK29</f>
        <v>Классные журналы</v>
      </c>
      <c r="D26" s="131" t="str">
        <f>'[2]расчет по услугам'!CF36</f>
        <v>шт</v>
      </c>
      <c r="E26" s="579">
        <f>'[1]расчет по услугам'!BY29</f>
        <v>0</v>
      </c>
      <c r="F26" s="600"/>
      <c r="G26" s="125">
        <f>G14</f>
        <v>48</v>
      </c>
      <c r="H26" s="176" t="e">
        <f>#REF!/G26</f>
        <v>#REF!</v>
      </c>
      <c r="I26" s="125">
        <v>1</v>
      </c>
      <c r="J26" s="134">
        <v>45</v>
      </c>
      <c r="K26" s="132">
        <f t="shared" si="15"/>
        <v>0</v>
      </c>
      <c r="L26" s="608"/>
      <c r="M26" s="181"/>
      <c r="Q26" s="65" t="s">
        <v>212</v>
      </c>
      <c r="R26" s="586" t="s">
        <v>180</v>
      </c>
      <c r="S26" s="587"/>
      <c r="T26" s="178">
        <f>50/149*U26</f>
        <v>16.107382550335572</v>
      </c>
      <c r="U26" s="63">
        <f>U14</f>
        <v>48</v>
      </c>
      <c r="V26" s="138">
        <f t="shared" ref="V26:V45" si="20">T26/U26</f>
        <v>0.33557046979865773</v>
      </c>
      <c r="W26" s="125">
        <v>1</v>
      </c>
      <c r="X26" s="134">
        <v>45</v>
      </c>
      <c r="Y26" s="132">
        <f t="shared" si="16"/>
        <v>15.100671140939598</v>
      </c>
      <c r="AA26" s="140">
        <v>2</v>
      </c>
      <c r="AB26" s="65" t="s">
        <v>212</v>
      </c>
      <c r="AC26" s="586" t="s">
        <v>180</v>
      </c>
      <c r="AD26" s="587"/>
      <c r="AE26" s="178">
        <f>50/149*AF26</f>
        <v>33.892617449664428</v>
      </c>
      <c r="AF26" s="63">
        <f>AF14</f>
        <v>101</v>
      </c>
      <c r="AG26" s="176">
        <f t="shared" ref="AG26:AG45" si="21">AE26/AF26</f>
        <v>0.33557046979865768</v>
      </c>
      <c r="AH26" s="125">
        <v>1</v>
      </c>
      <c r="AI26" s="134">
        <v>45</v>
      </c>
      <c r="AJ26" s="132">
        <f t="shared" si="17"/>
        <v>15.100671140939596</v>
      </c>
      <c r="AK26" s="604"/>
      <c r="AL26" s="182"/>
      <c r="AM26" s="140">
        <v>2</v>
      </c>
      <c r="AN26" s="65" t="s">
        <v>213</v>
      </c>
      <c r="AO26" s="586" t="s">
        <v>180</v>
      </c>
      <c r="AP26" s="587"/>
      <c r="AQ26" s="178">
        <v>25</v>
      </c>
      <c r="AR26" s="63">
        <f>AR25</f>
        <v>149</v>
      </c>
      <c r="AS26" s="176">
        <f t="shared" ref="AS26:AS30" si="22">AQ26/AR26</f>
        <v>0.16778523489932887</v>
      </c>
      <c r="AT26" s="125">
        <v>1</v>
      </c>
      <c r="AU26" s="134">
        <v>120</v>
      </c>
      <c r="AV26" s="132">
        <f t="shared" si="18"/>
        <v>20.134228187919465</v>
      </c>
      <c r="AW26" s="604"/>
      <c r="AX26" s="53"/>
      <c r="AY26" s="12">
        <f t="shared" si="19"/>
        <v>1525.1677852348992</v>
      </c>
      <c r="BA26" s="175">
        <f t="shared" ref="BA26:BB50" si="23">AU26*AQ26</f>
        <v>3000</v>
      </c>
      <c r="BB26" s="12">
        <f t="shared" si="23"/>
        <v>3000.0000000000005</v>
      </c>
    </row>
    <row r="27" spans="1:61" ht="15" customHeight="1" outlineLevel="2">
      <c r="A27" s="573"/>
      <c r="B27" s="574"/>
      <c r="C27" s="130" t="str">
        <f>'расчет по услугам'!BT30</f>
        <v>Бумага для офисной техники</v>
      </c>
      <c r="D27" s="131" t="str">
        <f>'[2]расчет по услугам'!CF37</f>
        <v>шт</v>
      </c>
      <c r="E27" s="579">
        <f>'расчет по услугам'!BY30</f>
        <v>0.46052631578947367</v>
      </c>
      <c r="F27" s="600"/>
      <c r="G27" s="125">
        <f>G14</f>
        <v>48</v>
      </c>
      <c r="H27" s="176" t="e">
        <f>#REF!/G27</f>
        <v>#REF!</v>
      </c>
      <c r="I27" s="125">
        <v>1</v>
      </c>
      <c r="J27" s="134">
        <v>700</v>
      </c>
      <c r="K27" s="132">
        <f t="shared" si="15"/>
        <v>0</v>
      </c>
      <c r="L27" s="608"/>
      <c r="M27" s="181"/>
      <c r="Q27" s="65" t="s">
        <v>214</v>
      </c>
      <c r="R27" s="586" t="s">
        <v>180</v>
      </c>
      <c r="S27" s="587"/>
      <c r="T27" s="178">
        <f>6/149*U27</f>
        <v>1.9328859060402683</v>
      </c>
      <c r="U27" s="63">
        <f>U14</f>
        <v>48</v>
      </c>
      <c r="V27" s="138">
        <f t="shared" si="20"/>
        <v>4.0268456375838924E-2</v>
      </c>
      <c r="W27" s="125">
        <v>1</v>
      </c>
      <c r="X27" s="134">
        <v>700</v>
      </c>
      <c r="Y27" s="132">
        <f t="shared" si="16"/>
        <v>28.187919463087248</v>
      </c>
      <c r="AA27" s="140">
        <v>3</v>
      </c>
      <c r="AB27" s="65" t="s">
        <v>214</v>
      </c>
      <c r="AC27" s="586" t="s">
        <v>180</v>
      </c>
      <c r="AD27" s="587"/>
      <c r="AE27" s="178">
        <f>6/149*AF27</f>
        <v>4.0671140939597317</v>
      </c>
      <c r="AF27" s="63">
        <f>AF14</f>
        <v>101</v>
      </c>
      <c r="AG27" s="176">
        <f t="shared" si="21"/>
        <v>4.0268456375838931E-2</v>
      </c>
      <c r="AH27" s="125">
        <v>1</v>
      </c>
      <c r="AI27" s="134">
        <v>700</v>
      </c>
      <c r="AJ27" s="132">
        <f t="shared" si="17"/>
        <v>28.187919463087251</v>
      </c>
      <c r="AK27" s="604"/>
      <c r="AL27" s="182"/>
      <c r="AM27" s="140">
        <v>3</v>
      </c>
      <c r="AN27" s="65" t="s">
        <v>215</v>
      </c>
      <c r="AO27" s="586" t="s">
        <v>180</v>
      </c>
      <c r="AP27" s="587"/>
      <c r="AQ27" s="178">
        <v>25</v>
      </c>
      <c r="AR27" s="63">
        <f t="shared" ref="AR27:AR30" si="24">AR26</f>
        <v>149</v>
      </c>
      <c r="AS27" s="176">
        <f t="shared" si="22"/>
        <v>0.16778523489932887</v>
      </c>
      <c r="AT27" s="125">
        <v>1</v>
      </c>
      <c r="AU27" s="134">
        <v>100</v>
      </c>
      <c r="AV27" s="132">
        <f t="shared" si="18"/>
        <v>16.778523489932887</v>
      </c>
      <c r="AW27" s="604"/>
      <c r="AX27" s="53"/>
      <c r="AY27" s="12">
        <f t="shared" si="19"/>
        <v>2846.9798657718125</v>
      </c>
      <c r="BA27" s="175">
        <f t="shared" si="23"/>
        <v>2500</v>
      </c>
      <c r="BB27" s="12">
        <f t="shared" si="23"/>
        <v>2500</v>
      </c>
    </row>
    <row r="28" spans="1:61" ht="15" customHeight="1" outlineLevel="2">
      <c r="A28" s="573"/>
      <c r="B28" s="574"/>
      <c r="C28" s="130" t="str">
        <f>'расчет по услугам'!BT31</f>
        <v>Канцелярский набор</v>
      </c>
      <c r="D28" s="131" t="str">
        <f>'[2]расчет по услугам'!CF38</f>
        <v>шт</v>
      </c>
      <c r="E28" s="579">
        <f>'расчет по услугам'!BY31</f>
        <v>0</v>
      </c>
      <c r="F28" s="600"/>
      <c r="G28" s="125">
        <f>G14</f>
        <v>48</v>
      </c>
      <c r="H28" s="176" t="e">
        <f>#REF!/G28</f>
        <v>#REF!</v>
      </c>
      <c r="I28" s="125">
        <v>1</v>
      </c>
      <c r="J28" s="134">
        <v>500</v>
      </c>
      <c r="K28" s="132">
        <f t="shared" si="15"/>
        <v>0</v>
      </c>
      <c r="L28" s="608"/>
      <c r="M28" s="181"/>
      <c r="Q28" s="65" t="s">
        <v>216</v>
      </c>
      <c r="R28" s="586" t="s">
        <v>180</v>
      </c>
      <c r="S28" s="587"/>
      <c r="T28" s="178">
        <f>7/149*U28</f>
        <v>2.2550335570469802</v>
      </c>
      <c r="U28" s="63">
        <f>U14</f>
        <v>48</v>
      </c>
      <c r="V28" s="138">
        <f t="shared" si="20"/>
        <v>4.6979865771812089E-2</v>
      </c>
      <c r="W28" s="125">
        <v>1</v>
      </c>
      <c r="X28" s="134">
        <v>500</v>
      </c>
      <c r="Y28" s="132">
        <f t="shared" si="16"/>
        <v>23.489932885906043</v>
      </c>
      <c r="AA28" s="140">
        <v>4</v>
      </c>
      <c r="AB28" s="65" t="s">
        <v>216</v>
      </c>
      <c r="AC28" s="586" t="s">
        <v>180</v>
      </c>
      <c r="AD28" s="587"/>
      <c r="AE28" s="178">
        <f>7/149*AF28</f>
        <v>4.7449664429530207</v>
      </c>
      <c r="AF28" s="63">
        <f>AF14</f>
        <v>101</v>
      </c>
      <c r="AG28" s="176">
        <f t="shared" si="21"/>
        <v>4.6979865771812089E-2</v>
      </c>
      <c r="AH28" s="125">
        <v>1</v>
      </c>
      <c r="AI28" s="134">
        <v>500</v>
      </c>
      <c r="AJ28" s="132">
        <f t="shared" si="17"/>
        <v>23.489932885906043</v>
      </c>
      <c r="AK28" s="604"/>
      <c r="AL28" s="182"/>
      <c r="AM28" s="140">
        <v>4</v>
      </c>
      <c r="AN28" s="65" t="s">
        <v>217</v>
      </c>
      <c r="AO28" s="586" t="s">
        <v>180</v>
      </c>
      <c r="AP28" s="587"/>
      <c r="AQ28" s="178">
        <v>2</v>
      </c>
      <c r="AR28" s="63">
        <f t="shared" si="24"/>
        <v>149</v>
      </c>
      <c r="AS28" s="176">
        <f t="shared" si="22"/>
        <v>1.3422818791946308E-2</v>
      </c>
      <c r="AT28" s="125">
        <v>1</v>
      </c>
      <c r="AU28" s="134">
        <v>3000</v>
      </c>
      <c r="AV28" s="132">
        <f t="shared" si="18"/>
        <v>40.268456375838923</v>
      </c>
      <c r="AW28" s="604"/>
      <c r="AX28" s="53"/>
      <c r="AY28" s="12">
        <f t="shared" si="19"/>
        <v>2372.4832214765102</v>
      </c>
      <c r="BA28" s="175">
        <f t="shared" si="23"/>
        <v>6000</v>
      </c>
      <c r="BB28" s="12">
        <f t="shared" si="23"/>
        <v>6000</v>
      </c>
    </row>
    <row r="29" spans="1:61" ht="15" customHeight="1" outlineLevel="2">
      <c r="A29" s="573"/>
      <c r="B29" s="574"/>
      <c r="C29" s="130" t="str">
        <f>'расчет по услугам'!BT32</f>
        <v>Набор шариковых ручек</v>
      </c>
      <c r="D29" s="131" t="s">
        <v>180</v>
      </c>
      <c r="E29" s="579">
        <f>'расчет по услугам'!BY32</f>
        <v>0.18421052631578946</v>
      </c>
      <c r="F29" s="600"/>
      <c r="G29" s="125">
        <f>G14</f>
        <v>48</v>
      </c>
      <c r="H29" s="176" t="e">
        <f>#REF!/G29</f>
        <v>#REF!</v>
      </c>
      <c r="I29" s="125">
        <v>1</v>
      </c>
      <c r="J29" s="134">
        <v>140</v>
      </c>
      <c r="K29" s="132">
        <f t="shared" si="15"/>
        <v>0</v>
      </c>
      <c r="L29" s="608"/>
      <c r="M29" s="181"/>
      <c r="Q29" s="65" t="s">
        <v>218</v>
      </c>
      <c r="R29" s="586" t="s">
        <v>180</v>
      </c>
      <c r="S29" s="587"/>
      <c r="T29" s="178">
        <f>10/149*U29</f>
        <v>3.2214765100671139</v>
      </c>
      <c r="U29" s="63">
        <f>U14</f>
        <v>48</v>
      </c>
      <c r="V29" s="138">
        <f t="shared" si="20"/>
        <v>6.7114093959731544E-2</v>
      </c>
      <c r="W29" s="125">
        <v>1</v>
      </c>
      <c r="X29" s="134">
        <v>140</v>
      </c>
      <c r="Y29" s="132">
        <f t="shared" si="16"/>
        <v>9.3959731543624159</v>
      </c>
      <c r="AA29" s="140">
        <v>5</v>
      </c>
      <c r="AB29" s="65" t="s">
        <v>218</v>
      </c>
      <c r="AC29" s="586" t="s">
        <v>180</v>
      </c>
      <c r="AD29" s="587"/>
      <c r="AE29" s="178">
        <f>10/149*AF29</f>
        <v>6.7785234899328861</v>
      </c>
      <c r="AF29" s="63">
        <f>AF14</f>
        <v>101</v>
      </c>
      <c r="AG29" s="176">
        <f t="shared" si="21"/>
        <v>6.7114093959731544E-2</v>
      </c>
      <c r="AH29" s="125">
        <v>1</v>
      </c>
      <c r="AI29" s="134">
        <v>140</v>
      </c>
      <c r="AJ29" s="132">
        <f t="shared" si="17"/>
        <v>9.3959731543624159</v>
      </c>
      <c r="AK29" s="604"/>
      <c r="AL29" s="182"/>
      <c r="AM29" s="140">
        <v>5</v>
      </c>
      <c r="AN29" s="65" t="s">
        <v>219</v>
      </c>
      <c r="AO29" s="586" t="s">
        <v>180</v>
      </c>
      <c r="AP29" s="587"/>
      <c r="AQ29" s="178">
        <v>5</v>
      </c>
      <c r="AR29" s="63">
        <f t="shared" si="24"/>
        <v>149</v>
      </c>
      <c r="AS29" s="176">
        <f t="shared" si="22"/>
        <v>3.3557046979865772E-2</v>
      </c>
      <c r="AT29" s="125">
        <v>1</v>
      </c>
      <c r="AU29" s="134">
        <v>500</v>
      </c>
      <c r="AV29" s="132">
        <f t="shared" si="18"/>
        <v>16.778523489932887</v>
      </c>
      <c r="AW29" s="604"/>
      <c r="AX29" s="53"/>
      <c r="AY29" s="12">
        <f t="shared" si="19"/>
        <v>948.99328859060404</v>
      </c>
      <c r="BA29" s="175">
        <f t="shared" si="23"/>
        <v>2500</v>
      </c>
      <c r="BB29" s="12">
        <f t="shared" si="23"/>
        <v>2500</v>
      </c>
    </row>
    <row r="30" spans="1:61" ht="15" customHeight="1" outlineLevel="2">
      <c r="A30" s="573"/>
      <c r="B30" s="574"/>
      <c r="C30" s="130" t="str">
        <f>'расчет по услугам'!BT33</f>
        <v>Набор гелевых ручек</v>
      </c>
      <c r="D30" s="131" t="s">
        <v>180</v>
      </c>
      <c r="E30" s="579">
        <f>'расчет по услугам'!BY33</f>
        <v>0.18421052631578946</v>
      </c>
      <c r="F30" s="600"/>
      <c r="G30" s="125">
        <f>G14</f>
        <v>48</v>
      </c>
      <c r="H30" s="176" t="e">
        <f>#REF!/G30</f>
        <v>#REF!</v>
      </c>
      <c r="I30" s="125">
        <v>1</v>
      </c>
      <c r="J30" s="134">
        <v>450</v>
      </c>
      <c r="K30" s="132">
        <f t="shared" si="15"/>
        <v>0</v>
      </c>
      <c r="L30" s="608"/>
      <c r="M30" s="181"/>
      <c r="Q30" s="65" t="s">
        <v>220</v>
      </c>
      <c r="R30" s="586" t="s">
        <v>180</v>
      </c>
      <c r="S30" s="587"/>
      <c r="T30" s="178">
        <f>20/149*U30</f>
        <v>6.4429530201342278</v>
      </c>
      <c r="U30" s="63">
        <f>U14</f>
        <v>48</v>
      </c>
      <c r="V30" s="138">
        <f t="shared" si="20"/>
        <v>0.13422818791946309</v>
      </c>
      <c r="W30" s="125">
        <v>1</v>
      </c>
      <c r="X30" s="134">
        <v>450</v>
      </c>
      <c r="Y30" s="132">
        <f t="shared" si="16"/>
        <v>60.402684563758392</v>
      </c>
      <c r="AA30" s="140">
        <v>6</v>
      </c>
      <c r="AB30" s="65" t="s">
        <v>220</v>
      </c>
      <c r="AC30" s="586" t="s">
        <v>180</v>
      </c>
      <c r="AD30" s="587"/>
      <c r="AE30" s="178">
        <f>20/149*AF30</f>
        <v>13.557046979865772</v>
      </c>
      <c r="AF30" s="63">
        <f>AF14</f>
        <v>101</v>
      </c>
      <c r="AG30" s="176">
        <f t="shared" si="21"/>
        <v>0.13422818791946309</v>
      </c>
      <c r="AH30" s="125">
        <v>1</v>
      </c>
      <c r="AI30" s="134">
        <v>450</v>
      </c>
      <c r="AJ30" s="132">
        <f t="shared" si="17"/>
        <v>60.402684563758392</v>
      </c>
      <c r="AK30" s="604"/>
      <c r="AL30" s="182"/>
      <c r="AM30" s="140">
        <v>6</v>
      </c>
      <c r="AN30" s="65" t="s">
        <v>221</v>
      </c>
      <c r="AO30" s="586" t="s">
        <v>180</v>
      </c>
      <c r="AP30" s="587"/>
      <c r="AQ30" s="178">
        <v>6</v>
      </c>
      <c r="AR30" s="63">
        <f t="shared" si="24"/>
        <v>149</v>
      </c>
      <c r="AS30" s="176">
        <f t="shared" si="22"/>
        <v>4.0268456375838924E-2</v>
      </c>
      <c r="AT30" s="125">
        <v>1</v>
      </c>
      <c r="AU30" s="134">
        <v>200</v>
      </c>
      <c r="AV30" s="132">
        <f t="shared" si="18"/>
        <v>8.0536912751677843</v>
      </c>
      <c r="AW30" s="604"/>
      <c r="AX30" s="53"/>
      <c r="AY30" s="12">
        <f t="shared" si="19"/>
        <v>6100.6711409395975</v>
      </c>
      <c r="BA30" s="175">
        <f t="shared" si="23"/>
        <v>1200</v>
      </c>
      <c r="BB30" s="12">
        <f>AV30*AR30</f>
        <v>1199.9999999999998</v>
      </c>
    </row>
    <row r="31" spans="1:61" ht="32.25" customHeight="1" outlineLevel="2">
      <c r="A31" s="573"/>
      <c r="B31" s="574"/>
      <c r="C31" s="130" t="str">
        <f>'расчет по услугам'!BT34</f>
        <v>Стержень для ручек</v>
      </c>
      <c r="D31" s="131" t="str">
        <f>'[2]расчет по услугам'!CF41</f>
        <v>шт</v>
      </c>
      <c r="E31" s="579">
        <f>'расчет по услугам'!BY34</f>
        <v>0.18421052631578946</v>
      </c>
      <c r="F31" s="600"/>
      <c r="G31" s="125">
        <f>G14</f>
        <v>48</v>
      </c>
      <c r="H31" s="176" t="e">
        <f>#REF!/G31</f>
        <v>#REF!</v>
      </c>
      <c r="I31" s="125">
        <v>1</v>
      </c>
      <c r="J31" s="134">
        <v>850</v>
      </c>
      <c r="K31" s="132">
        <f t="shared" si="15"/>
        <v>0</v>
      </c>
      <c r="L31" s="608"/>
      <c r="M31" s="181"/>
      <c r="Q31" s="65" t="s">
        <v>222</v>
      </c>
      <c r="R31" s="586" t="s">
        <v>180</v>
      </c>
      <c r="S31" s="587"/>
      <c r="T31" s="178">
        <f>18/149*U31</f>
        <v>5.7986577181208059</v>
      </c>
      <c r="U31" s="63">
        <f>U14</f>
        <v>48</v>
      </c>
      <c r="V31" s="138">
        <f t="shared" si="20"/>
        <v>0.12080536912751678</v>
      </c>
      <c r="W31" s="125">
        <v>1</v>
      </c>
      <c r="X31" s="134">
        <v>850</v>
      </c>
      <c r="Y31" s="132">
        <f t="shared" si="16"/>
        <v>102.68456375838927</v>
      </c>
      <c r="AA31" s="140">
        <v>7</v>
      </c>
      <c r="AB31" s="65" t="s">
        <v>222</v>
      </c>
      <c r="AC31" s="586" t="s">
        <v>180</v>
      </c>
      <c r="AD31" s="587"/>
      <c r="AE31" s="178">
        <f>18/149*AF31</f>
        <v>12.201342281879196</v>
      </c>
      <c r="AF31" s="63">
        <f>AF14</f>
        <v>101</v>
      </c>
      <c r="AG31" s="176">
        <f t="shared" si="21"/>
        <v>0.12080536912751678</v>
      </c>
      <c r="AH31" s="125">
        <v>1</v>
      </c>
      <c r="AI31" s="134">
        <v>850</v>
      </c>
      <c r="AJ31" s="132">
        <f t="shared" si="17"/>
        <v>102.68456375838927</v>
      </c>
      <c r="AK31" s="604"/>
      <c r="AL31" s="182"/>
      <c r="AM31" s="140">
        <v>7</v>
      </c>
      <c r="AN31" s="65" t="s">
        <v>223</v>
      </c>
      <c r="AO31" s="586" t="s">
        <v>180</v>
      </c>
      <c r="AP31" s="587"/>
      <c r="AQ31" s="180">
        <v>12</v>
      </c>
      <c r="AR31" s="63">
        <v>149</v>
      </c>
      <c r="AS31" s="176">
        <f>AQ31/AR31</f>
        <v>8.0536912751677847E-2</v>
      </c>
      <c r="AT31" s="125">
        <v>1</v>
      </c>
      <c r="AU31" s="134">
        <v>900</v>
      </c>
      <c r="AV31" s="132">
        <f t="shared" si="18"/>
        <v>72.483221476510067</v>
      </c>
      <c r="AW31" s="604"/>
      <c r="AX31" s="53"/>
      <c r="AY31" s="12">
        <f t="shared" si="19"/>
        <v>10371.140939597317</v>
      </c>
      <c r="BA31" s="175">
        <f t="shared" si="23"/>
        <v>10800</v>
      </c>
      <c r="BB31" s="12">
        <f t="shared" si="23"/>
        <v>10800</v>
      </c>
    </row>
    <row r="32" spans="1:61" ht="15" customHeight="1" outlineLevel="2">
      <c r="A32" s="573"/>
      <c r="B32" s="574"/>
      <c r="C32" s="130" t="str">
        <f>'расчет по услугам'!BT35</f>
        <v>Набор  для маркерной доски (маркеры, губка, спрей, магниты)</v>
      </c>
      <c r="D32" s="131" t="s">
        <v>180</v>
      </c>
      <c r="E32" s="579">
        <f>'расчет по услугам'!BY35</f>
        <v>0</v>
      </c>
      <c r="F32" s="600"/>
      <c r="G32" s="125">
        <f>G14</f>
        <v>48</v>
      </c>
      <c r="H32" s="176" t="e">
        <f>#REF!/G32</f>
        <v>#REF!</v>
      </c>
      <c r="I32" s="125">
        <v>1</v>
      </c>
      <c r="J32" s="134">
        <v>8</v>
      </c>
      <c r="K32" s="132">
        <f t="shared" si="15"/>
        <v>0</v>
      </c>
      <c r="L32" s="608"/>
      <c r="M32" s="181"/>
      <c r="Q32" s="65" t="s">
        <v>224</v>
      </c>
      <c r="R32" s="586" t="s">
        <v>180</v>
      </c>
      <c r="S32" s="587"/>
      <c r="T32" s="178">
        <f>1000/149*U32</f>
        <v>322.14765100671138</v>
      </c>
      <c r="U32" s="63">
        <f>U14</f>
        <v>48</v>
      </c>
      <c r="V32" s="138">
        <f t="shared" si="20"/>
        <v>6.7114093959731536</v>
      </c>
      <c r="W32" s="125">
        <v>1</v>
      </c>
      <c r="X32" s="134">
        <v>8</v>
      </c>
      <c r="Y32" s="132">
        <f t="shared" si="16"/>
        <v>53.691275167785228</v>
      </c>
      <c r="AA32" s="140">
        <v>8</v>
      </c>
      <c r="AB32" s="65" t="s">
        <v>224</v>
      </c>
      <c r="AC32" s="586" t="s">
        <v>180</v>
      </c>
      <c r="AD32" s="587"/>
      <c r="AE32" s="178">
        <f>1000/149*AF32</f>
        <v>677.85234899328862</v>
      </c>
      <c r="AF32" s="63">
        <f>AF14</f>
        <v>101</v>
      </c>
      <c r="AG32" s="176">
        <f t="shared" si="21"/>
        <v>6.7114093959731544</v>
      </c>
      <c r="AH32" s="125">
        <v>1</v>
      </c>
      <c r="AI32" s="134">
        <v>8</v>
      </c>
      <c r="AJ32" s="132">
        <f t="shared" si="17"/>
        <v>53.691275167785236</v>
      </c>
      <c r="AK32" s="604"/>
      <c r="AL32" s="182"/>
      <c r="AM32" s="140">
        <v>8</v>
      </c>
      <c r="AN32" s="65" t="s">
        <v>225</v>
      </c>
      <c r="AO32" s="586" t="s">
        <v>180</v>
      </c>
      <c r="AP32" s="587"/>
      <c r="AQ32" s="178">
        <v>4</v>
      </c>
      <c r="AR32" s="63">
        <f>AR31</f>
        <v>149</v>
      </c>
      <c r="AS32" s="176">
        <f t="shared" ref="AS32:AS42" si="25">AQ32/AR32</f>
        <v>2.6845637583892617E-2</v>
      </c>
      <c r="AT32" s="125">
        <v>1</v>
      </c>
      <c r="AU32" s="134">
        <v>450</v>
      </c>
      <c r="AV32" s="132">
        <f t="shared" si="18"/>
        <v>12.080536912751677</v>
      </c>
      <c r="AW32" s="604"/>
      <c r="AX32" s="53"/>
      <c r="AY32" s="12">
        <f t="shared" si="19"/>
        <v>5422.8187919463089</v>
      </c>
      <c r="BA32" s="175">
        <f>AU32*AQ32</f>
        <v>1800</v>
      </c>
      <c r="BB32" s="12">
        <f t="shared" si="23"/>
        <v>1800</v>
      </c>
    </row>
    <row r="33" spans="1:54" ht="15" customHeight="1" outlineLevel="2">
      <c r="A33" s="573"/>
      <c r="B33" s="574"/>
      <c r="C33" s="130" t="str">
        <f>'расчет по услугам'!BT36</f>
        <v>Архивная папка</v>
      </c>
      <c r="D33" s="131" t="s">
        <v>180</v>
      </c>
      <c r="E33" s="579">
        <f>'расчет по услугам'!BY36</f>
        <v>0.18421052631578946</v>
      </c>
      <c r="F33" s="600"/>
      <c r="G33" s="125">
        <f>G14</f>
        <v>48</v>
      </c>
      <c r="H33" s="176" t="e">
        <f>#REF!/G33</f>
        <v>#REF!</v>
      </c>
      <c r="I33" s="125">
        <v>1</v>
      </c>
      <c r="J33" s="134">
        <v>2</v>
      </c>
      <c r="K33" s="132">
        <f t="shared" si="15"/>
        <v>0</v>
      </c>
      <c r="L33" s="608"/>
      <c r="M33" s="181"/>
      <c r="Q33" s="65" t="s">
        <v>226</v>
      </c>
      <c r="R33" s="586" t="s">
        <v>180</v>
      </c>
      <c r="S33" s="587"/>
      <c r="T33" s="178">
        <f>35/149*U33</f>
        <v>11.275167785234899</v>
      </c>
      <c r="U33" s="63">
        <f>U14</f>
        <v>48</v>
      </c>
      <c r="V33" s="138">
        <f t="shared" si="20"/>
        <v>0.2348993288590604</v>
      </c>
      <c r="W33" s="125">
        <v>1</v>
      </c>
      <c r="X33" s="134">
        <v>2</v>
      </c>
      <c r="Y33" s="132">
        <f t="shared" si="16"/>
        <v>0.46979865771812079</v>
      </c>
      <c r="AA33" s="140">
        <v>9</v>
      </c>
      <c r="AB33" s="65" t="s">
        <v>226</v>
      </c>
      <c r="AC33" s="586" t="s">
        <v>180</v>
      </c>
      <c r="AD33" s="587"/>
      <c r="AE33" s="178">
        <f>35/149*AF33</f>
        <v>23.724832214765101</v>
      </c>
      <c r="AF33" s="63">
        <f>AF14</f>
        <v>101</v>
      </c>
      <c r="AG33" s="176">
        <f t="shared" si="21"/>
        <v>0.2348993288590604</v>
      </c>
      <c r="AH33" s="125">
        <v>1</v>
      </c>
      <c r="AI33" s="134">
        <v>2</v>
      </c>
      <c r="AJ33" s="132">
        <f t="shared" si="17"/>
        <v>0.46979865771812079</v>
      </c>
      <c r="AK33" s="604"/>
      <c r="AL33" s="182"/>
      <c r="AM33" s="140">
        <v>9</v>
      </c>
      <c r="AN33" s="65" t="s">
        <v>227</v>
      </c>
      <c r="AO33" s="586" t="s">
        <v>180</v>
      </c>
      <c r="AP33" s="587"/>
      <c r="AQ33" s="178">
        <v>10</v>
      </c>
      <c r="AR33" s="63">
        <f t="shared" ref="AR33:AR39" si="26">AR32</f>
        <v>149</v>
      </c>
      <c r="AS33" s="176">
        <f t="shared" si="25"/>
        <v>6.7114093959731544E-2</v>
      </c>
      <c r="AT33" s="125">
        <v>1</v>
      </c>
      <c r="AU33" s="134">
        <v>410</v>
      </c>
      <c r="AV33" s="132">
        <f t="shared" si="18"/>
        <v>27.516778523489933</v>
      </c>
      <c r="AW33" s="604"/>
      <c r="AX33" s="53"/>
      <c r="AY33" s="12">
        <f t="shared" si="19"/>
        <v>47.449664429530202</v>
      </c>
      <c r="BA33" s="175">
        <f t="shared" si="23"/>
        <v>4100</v>
      </c>
      <c r="BB33" s="12">
        <f t="shared" si="23"/>
        <v>4100</v>
      </c>
    </row>
    <row r="34" spans="1:54" ht="15" customHeight="1" outlineLevel="2">
      <c r="A34" s="573"/>
      <c r="B34" s="574"/>
      <c r="C34" s="130" t="str">
        <f>'расчет по услугам'!BT37</f>
        <v>Пластиковая папка</v>
      </c>
      <c r="D34" s="131" t="str">
        <f>'[2]расчет по услугам'!CF44</f>
        <v>шт</v>
      </c>
      <c r="E34" s="579">
        <f>'расчет по услугам'!BY37</f>
        <v>0.18421052631578946</v>
      </c>
      <c r="F34" s="600"/>
      <c r="G34" s="125">
        <f>G14</f>
        <v>48</v>
      </c>
      <c r="H34" s="176" t="e">
        <f>#REF!/G34</f>
        <v>#REF!</v>
      </c>
      <c r="I34" s="125">
        <v>1</v>
      </c>
      <c r="J34" s="134">
        <v>45</v>
      </c>
      <c r="K34" s="132">
        <f t="shared" si="15"/>
        <v>0</v>
      </c>
      <c r="L34" s="608"/>
      <c r="M34" s="181"/>
      <c r="Q34" s="65" t="s">
        <v>228</v>
      </c>
      <c r="R34" s="586" t="s">
        <v>229</v>
      </c>
      <c r="S34" s="587"/>
      <c r="T34" s="178">
        <f>145/149*U34</f>
        <v>46.711409395973156</v>
      </c>
      <c r="U34" s="63">
        <f>U14</f>
        <v>48</v>
      </c>
      <c r="V34" s="138">
        <f t="shared" si="20"/>
        <v>0.97315436241610742</v>
      </c>
      <c r="W34" s="125">
        <v>1</v>
      </c>
      <c r="X34" s="134">
        <v>45</v>
      </c>
      <c r="Y34" s="132">
        <f t="shared" si="16"/>
        <v>43.791946308724832</v>
      </c>
      <c r="AA34" s="140">
        <v>10</v>
      </c>
      <c r="AB34" s="65" t="s">
        <v>228</v>
      </c>
      <c r="AC34" s="586" t="s">
        <v>229</v>
      </c>
      <c r="AD34" s="587"/>
      <c r="AE34" s="178">
        <f>145/149*AF34</f>
        <v>98.288590604026851</v>
      </c>
      <c r="AF34" s="63">
        <f>AF14</f>
        <v>101</v>
      </c>
      <c r="AG34" s="176">
        <f t="shared" si="21"/>
        <v>0.97315436241610742</v>
      </c>
      <c r="AH34" s="125">
        <v>1</v>
      </c>
      <c r="AI34" s="134">
        <v>45</v>
      </c>
      <c r="AJ34" s="132">
        <f t="shared" si="17"/>
        <v>43.791946308724832</v>
      </c>
      <c r="AK34" s="604"/>
      <c r="AL34" s="182"/>
      <c r="AM34" s="140">
        <v>10</v>
      </c>
      <c r="AN34" s="65" t="s">
        <v>230</v>
      </c>
      <c r="AO34" s="586" t="s">
        <v>180</v>
      </c>
      <c r="AP34" s="587"/>
      <c r="AQ34" s="178">
        <v>10</v>
      </c>
      <c r="AR34" s="63">
        <f t="shared" si="26"/>
        <v>149</v>
      </c>
      <c r="AS34" s="176">
        <f t="shared" si="25"/>
        <v>6.7114093959731544E-2</v>
      </c>
      <c r="AT34" s="125">
        <v>1</v>
      </c>
      <c r="AU34" s="134">
        <v>330</v>
      </c>
      <c r="AV34" s="132">
        <f t="shared" si="18"/>
        <v>22.14765100671141</v>
      </c>
      <c r="AW34" s="604"/>
      <c r="AX34" s="53"/>
      <c r="AY34" s="12">
        <f t="shared" si="19"/>
        <v>4422.9865771812083</v>
      </c>
      <c r="BA34" s="175">
        <f t="shared" si="23"/>
        <v>3300</v>
      </c>
      <c r="BB34" s="12">
        <f t="shared" si="23"/>
        <v>3300</v>
      </c>
    </row>
    <row r="35" spans="1:54" ht="18" customHeight="1" outlineLevel="2">
      <c r="A35" s="573"/>
      <c r="B35" s="574"/>
      <c r="C35" s="130" t="str">
        <f>'расчет по услугам'!BT38</f>
        <v>Скотч</v>
      </c>
      <c r="D35" s="131" t="s">
        <v>180</v>
      </c>
      <c r="E35" s="579">
        <f>'расчет по услугам'!BY38</f>
        <v>0.18421052631578946</v>
      </c>
      <c r="F35" s="600"/>
      <c r="G35" s="125">
        <f>G14</f>
        <v>48</v>
      </c>
      <c r="H35" s="176" t="e">
        <f>#REF!/G35</f>
        <v>#REF!</v>
      </c>
      <c r="I35" s="125">
        <v>1</v>
      </c>
      <c r="J35" s="134">
        <v>120</v>
      </c>
      <c r="K35" s="132">
        <f t="shared" si="15"/>
        <v>0</v>
      </c>
      <c r="L35" s="608"/>
      <c r="M35" s="181"/>
      <c r="Q35" s="65" t="s">
        <v>231</v>
      </c>
      <c r="R35" s="586" t="s">
        <v>229</v>
      </c>
      <c r="S35" s="587"/>
      <c r="T35" s="178">
        <f>145/149*U35</f>
        <v>46.711409395973156</v>
      </c>
      <c r="U35" s="63">
        <f>U14</f>
        <v>48</v>
      </c>
      <c r="V35" s="138">
        <f t="shared" si="20"/>
        <v>0.97315436241610742</v>
      </c>
      <c r="W35" s="125">
        <v>1</v>
      </c>
      <c r="X35" s="134">
        <v>120</v>
      </c>
      <c r="Y35" s="132">
        <f t="shared" si="16"/>
        <v>116.77852348993289</v>
      </c>
      <c r="AA35" s="140">
        <v>11</v>
      </c>
      <c r="AB35" s="65" t="s">
        <v>231</v>
      </c>
      <c r="AC35" s="586" t="s">
        <v>229</v>
      </c>
      <c r="AD35" s="587"/>
      <c r="AE35" s="178">
        <f>145/149*AF35</f>
        <v>98.288590604026851</v>
      </c>
      <c r="AF35" s="63">
        <f>AF14</f>
        <v>101</v>
      </c>
      <c r="AG35" s="176">
        <f t="shared" si="21"/>
        <v>0.97315436241610742</v>
      </c>
      <c r="AH35" s="125">
        <v>1</v>
      </c>
      <c r="AI35" s="134">
        <v>120</v>
      </c>
      <c r="AJ35" s="132">
        <f t="shared" si="17"/>
        <v>116.77852348993289</v>
      </c>
      <c r="AK35" s="604"/>
      <c r="AL35" s="182"/>
      <c r="AM35" s="140">
        <v>11</v>
      </c>
      <c r="AN35" s="65" t="s">
        <v>232</v>
      </c>
      <c r="AO35" s="586" t="s">
        <v>180</v>
      </c>
      <c r="AP35" s="587"/>
      <c r="AQ35" s="178">
        <v>25</v>
      </c>
      <c r="AR35" s="63">
        <f t="shared" si="26"/>
        <v>149</v>
      </c>
      <c r="AS35" s="176">
        <f t="shared" si="25"/>
        <v>0.16778523489932887</v>
      </c>
      <c r="AT35" s="125">
        <v>1</v>
      </c>
      <c r="AU35" s="134">
        <v>145</v>
      </c>
      <c r="AV35" s="132">
        <f t="shared" si="18"/>
        <v>24.328859060402685</v>
      </c>
      <c r="AW35" s="604"/>
      <c r="AX35" s="53"/>
      <c r="AY35" s="12">
        <f t="shared" si="19"/>
        <v>11794.630872483222</v>
      </c>
      <c r="BA35" s="175">
        <f t="shared" si="23"/>
        <v>3625</v>
      </c>
      <c r="BB35" s="12">
        <f t="shared" si="23"/>
        <v>3625</v>
      </c>
    </row>
    <row r="36" spans="1:54" ht="15" customHeight="1" outlineLevel="2">
      <c r="A36" s="573"/>
      <c r="B36" s="574"/>
      <c r="C36" s="130" t="str">
        <f>'расчет по услугам'!BT39</f>
        <v>Ножницы</v>
      </c>
      <c r="D36" s="131" t="s">
        <v>180</v>
      </c>
      <c r="E36" s="579">
        <f>'расчет по услугам'!BY39</f>
        <v>9.2105263157894732E-2</v>
      </c>
      <c r="F36" s="600"/>
      <c r="G36" s="125">
        <f>G14</f>
        <v>48</v>
      </c>
      <c r="H36" s="176" t="e">
        <f>#REF!/G36</f>
        <v>#REF!</v>
      </c>
      <c r="I36" s="125">
        <v>1</v>
      </c>
      <c r="J36" s="134">
        <v>70</v>
      </c>
      <c r="K36" s="132">
        <f t="shared" si="15"/>
        <v>0</v>
      </c>
      <c r="L36" s="608"/>
      <c r="M36" s="181"/>
      <c r="Q36" s="65" t="s">
        <v>233</v>
      </c>
      <c r="R36" s="586" t="s">
        <v>229</v>
      </c>
      <c r="S36" s="587"/>
      <c r="T36" s="178">
        <f>25/149*U36</f>
        <v>8.053691275167786</v>
      </c>
      <c r="U36" s="63">
        <f>U14</f>
        <v>48</v>
      </c>
      <c r="V36" s="138">
        <f t="shared" si="20"/>
        <v>0.16778523489932887</v>
      </c>
      <c r="W36" s="125">
        <v>1</v>
      </c>
      <c r="X36" s="134">
        <v>70</v>
      </c>
      <c r="Y36" s="132">
        <f t="shared" si="16"/>
        <v>11.74496644295302</v>
      </c>
      <c r="AA36" s="140">
        <v>12</v>
      </c>
      <c r="AB36" s="65" t="s">
        <v>233</v>
      </c>
      <c r="AC36" s="586" t="s">
        <v>229</v>
      </c>
      <c r="AD36" s="587"/>
      <c r="AE36" s="178">
        <f>25/149*AF36</f>
        <v>16.946308724832214</v>
      </c>
      <c r="AF36" s="63">
        <f>AF14</f>
        <v>101</v>
      </c>
      <c r="AG36" s="176">
        <f t="shared" si="21"/>
        <v>0.16778523489932884</v>
      </c>
      <c r="AH36" s="125">
        <v>1</v>
      </c>
      <c r="AI36" s="134">
        <v>70</v>
      </c>
      <c r="AJ36" s="132">
        <f t="shared" si="17"/>
        <v>11.744966442953018</v>
      </c>
      <c r="AK36" s="604"/>
      <c r="AL36" s="182"/>
      <c r="AM36" s="140">
        <v>12</v>
      </c>
      <c r="AN36" s="65" t="s">
        <v>234</v>
      </c>
      <c r="AO36" s="586" t="s">
        <v>229</v>
      </c>
      <c r="AP36" s="587"/>
      <c r="AQ36" s="178">
        <v>6</v>
      </c>
      <c r="AR36" s="63">
        <f t="shared" si="26"/>
        <v>149</v>
      </c>
      <c r="AS36" s="176">
        <f t="shared" si="25"/>
        <v>4.0268456375838924E-2</v>
      </c>
      <c r="AT36" s="125">
        <v>1</v>
      </c>
      <c r="AU36" s="134">
        <v>470</v>
      </c>
      <c r="AV36" s="132">
        <f t="shared" si="18"/>
        <v>18.926174496644293</v>
      </c>
      <c r="AW36" s="604"/>
      <c r="AX36" s="53"/>
      <c r="AY36" s="12">
        <f t="shared" si="19"/>
        <v>1186.2416107382548</v>
      </c>
      <c r="BA36" s="175">
        <f t="shared" si="23"/>
        <v>2820</v>
      </c>
      <c r="BB36" s="12">
        <f t="shared" si="23"/>
        <v>2819.9999999999995</v>
      </c>
    </row>
    <row r="37" spans="1:54" ht="15" customHeight="1" outlineLevel="2">
      <c r="A37" s="573"/>
      <c r="B37" s="574"/>
      <c r="C37" s="130" t="str">
        <f>'расчет по услугам'!BT40</f>
        <v>Набор фломастеров</v>
      </c>
      <c r="D37" s="131" t="s">
        <v>180</v>
      </c>
      <c r="E37" s="579">
        <f>'расчет по услугам'!BY40</f>
        <v>9.2105263157894732E-2</v>
      </c>
      <c r="F37" s="600"/>
      <c r="G37" s="125">
        <f>G15</f>
        <v>48</v>
      </c>
      <c r="H37" s="176" t="e">
        <f>#REF!/G37</f>
        <v>#REF!</v>
      </c>
      <c r="I37" s="125">
        <v>1</v>
      </c>
      <c r="J37" s="134">
        <v>110</v>
      </c>
      <c r="K37" s="132">
        <f t="shared" si="15"/>
        <v>0</v>
      </c>
      <c r="L37" s="608"/>
      <c r="M37" s="181"/>
      <c r="Q37" s="65" t="s">
        <v>235</v>
      </c>
      <c r="R37" s="586" t="s">
        <v>180</v>
      </c>
      <c r="S37" s="587"/>
      <c r="T37" s="178">
        <f>100/149*U37</f>
        <v>32.214765100671144</v>
      </c>
      <c r="U37" s="63">
        <f>U15</f>
        <v>48</v>
      </c>
      <c r="V37" s="138">
        <f t="shared" si="20"/>
        <v>0.67114093959731547</v>
      </c>
      <c r="W37" s="125">
        <v>1</v>
      </c>
      <c r="X37" s="134">
        <v>110</v>
      </c>
      <c r="Y37" s="132">
        <f t="shared" si="16"/>
        <v>73.825503355704697</v>
      </c>
      <c r="AA37" s="140">
        <v>13</v>
      </c>
      <c r="AB37" s="65" t="s">
        <v>235</v>
      </c>
      <c r="AC37" s="586" t="s">
        <v>180</v>
      </c>
      <c r="AD37" s="587"/>
      <c r="AE37" s="178">
        <f>100/149*AF37</f>
        <v>67.785234899328856</v>
      </c>
      <c r="AF37" s="63">
        <f>AF15</f>
        <v>101</v>
      </c>
      <c r="AG37" s="176">
        <f t="shared" si="21"/>
        <v>0.67114093959731536</v>
      </c>
      <c r="AH37" s="125">
        <v>1</v>
      </c>
      <c r="AI37" s="134">
        <v>110</v>
      </c>
      <c r="AJ37" s="132">
        <f t="shared" si="17"/>
        <v>73.825503355704683</v>
      </c>
      <c r="AK37" s="604"/>
      <c r="AL37" s="182"/>
      <c r="AM37" s="140">
        <v>13</v>
      </c>
      <c r="AN37" s="65" t="s">
        <v>236</v>
      </c>
      <c r="AO37" s="586" t="s">
        <v>229</v>
      </c>
      <c r="AP37" s="587"/>
      <c r="AQ37" s="178">
        <v>6</v>
      </c>
      <c r="AR37" s="63">
        <f t="shared" si="26"/>
        <v>149</v>
      </c>
      <c r="AS37" s="176">
        <f t="shared" si="25"/>
        <v>4.0268456375838924E-2</v>
      </c>
      <c r="AT37" s="125">
        <v>1</v>
      </c>
      <c r="AU37" s="134">
        <v>350</v>
      </c>
      <c r="AV37" s="132">
        <f t="shared" si="18"/>
        <v>14.093959731543624</v>
      </c>
      <c r="AW37" s="604"/>
      <c r="AX37" s="53"/>
      <c r="AY37" s="12">
        <f t="shared" si="19"/>
        <v>7456.3758389261729</v>
      </c>
      <c r="BA37" s="175">
        <f t="shared" si="23"/>
        <v>2100</v>
      </c>
      <c r="BB37" s="12">
        <f t="shared" si="23"/>
        <v>2100</v>
      </c>
    </row>
    <row r="38" spans="1:54" ht="15" customHeight="1" outlineLevel="2">
      <c r="A38" s="573"/>
      <c r="B38" s="574"/>
      <c r="C38" s="130" t="str">
        <f>'расчет по услугам'!BT41</f>
        <v>Набор файлов</v>
      </c>
      <c r="D38" s="131" t="str">
        <f>'[2]расчет по услугам'!CF48</f>
        <v>шт</v>
      </c>
      <c r="E38" s="579">
        <f>'расчет по услугам'!BY41</f>
        <v>0.18421052631578946</v>
      </c>
      <c r="F38" s="600"/>
      <c r="G38" s="125">
        <f>G16</f>
        <v>48</v>
      </c>
      <c r="H38" s="176" t="e">
        <f>#REF!/G38</f>
        <v>#REF!</v>
      </c>
      <c r="I38" s="125">
        <v>1</v>
      </c>
      <c r="J38" s="134">
        <v>50</v>
      </c>
      <c r="K38" s="132">
        <f t="shared" si="15"/>
        <v>0</v>
      </c>
      <c r="L38" s="608"/>
      <c r="M38" s="181"/>
      <c r="Q38" s="65" t="s">
        <v>237</v>
      </c>
      <c r="R38" s="586" t="s">
        <v>180</v>
      </c>
      <c r="S38" s="587"/>
      <c r="T38" s="178">
        <f>145/149*U38</f>
        <v>46.711409395973156</v>
      </c>
      <c r="U38" s="63">
        <f>U16</f>
        <v>48</v>
      </c>
      <c r="V38" s="138">
        <f t="shared" si="20"/>
        <v>0.97315436241610742</v>
      </c>
      <c r="W38" s="125">
        <v>1</v>
      </c>
      <c r="X38" s="134">
        <v>50</v>
      </c>
      <c r="Y38" s="132">
        <f t="shared" si="16"/>
        <v>48.65771812080537</v>
      </c>
      <c r="AA38" s="140">
        <v>14</v>
      </c>
      <c r="AB38" s="65" t="s">
        <v>237</v>
      </c>
      <c r="AC38" s="586" t="s">
        <v>180</v>
      </c>
      <c r="AD38" s="587"/>
      <c r="AE38" s="178">
        <f>145/149*AF38</f>
        <v>98.288590604026851</v>
      </c>
      <c r="AF38" s="63">
        <f>AF16</f>
        <v>101</v>
      </c>
      <c r="AG38" s="176">
        <f t="shared" si="21"/>
        <v>0.97315436241610742</v>
      </c>
      <c r="AH38" s="125">
        <v>1</v>
      </c>
      <c r="AI38" s="134">
        <v>50</v>
      </c>
      <c r="AJ38" s="132">
        <f t="shared" si="17"/>
        <v>48.65771812080537</v>
      </c>
      <c r="AK38" s="604"/>
      <c r="AL38" s="182"/>
      <c r="AM38" s="140">
        <v>14</v>
      </c>
      <c r="AN38" s="65" t="s">
        <v>238</v>
      </c>
      <c r="AO38" s="586" t="s">
        <v>180</v>
      </c>
      <c r="AP38" s="587"/>
      <c r="AQ38" s="178">
        <v>12</v>
      </c>
      <c r="AR38" s="63">
        <f t="shared" si="26"/>
        <v>149</v>
      </c>
      <c r="AS38" s="176">
        <f t="shared" si="25"/>
        <v>8.0536912751677847E-2</v>
      </c>
      <c r="AT38" s="125">
        <v>1</v>
      </c>
      <c r="AU38" s="134">
        <v>300</v>
      </c>
      <c r="AV38" s="132">
        <f t="shared" si="18"/>
        <v>24.161073825503355</v>
      </c>
      <c r="AW38" s="604"/>
      <c r="AX38" s="53"/>
      <c r="AY38" s="12">
        <f t="shared" si="19"/>
        <v>4914.4295302013425</v>
      </c>
      <c r="BA38" s="175">
        <f t="shared" si="23"/>
        <v>3600</v>
      </c>
      <c r="BB38" s="12">
        <f t="shared" si="23"/>
        <v>3600</v>
      </c>
    </row>
    <row r="39" spans="1:54" ht="15" customHeight="1" outlineLevel="2">
      <c r="A39" s="573"/>
      <c r="B39" s="574"/>
      <c r="C39" s="130" t="str">
        <f>'расчет по услугам'!BT42</f>
        <v>Клей канцелярский</v>
      </c>
      <c r="D39" s="131" t="str">
        <f>'[2]расчет по услугам'!CF49</f>
        <v>шт</v>
      </c>
      <c r="E39" s="579">
        <f>'расчет по услугам'!BY42</f>
        <v>0.18421052631578946</v>
      </c>
      <c r="F39" s="600"/>
      <c r="G39" s="125">
        <f>G38</f>
        <v>48</v>
      </c>
      <c r="H39" s="176" t="e">
        <f>#REF!/G39</f>
        <v>#REF!</v>
      </c>
      <c r="I39" s="125">
        <v>1</v>
      </c>
      <c r="J39" s="134">
        <v>60</v>
      </c>
      <c r="K39" s="132">
        <f t="shared" si="15"/>
        <v>0</v>
      </c>
      <c r="L39" s="608"/>
      <c r="M39" s="181"/>
      <c r="Q39" s="65" t="s">
        <v>239</v>
      </c>
      <c r="R39" s="586" t="s">
        <v>180</v>
      </c>
      <c r="S39" s="587"/>
      <c r="T39" s="178">
        <f>145/149*U39</f>
        <v>46.711409395973156</v>
      </c>
      <c r="U39" s="63">
        <f>U38</f>
        <v>48</v>
      </c>
      <c r="V39" s="138">
        <f t="shared" si="20"/>
        <v>0.97315436241610742</v>
      </c>
      <c r="W39" s="125">
        <v>1</v>
      </c>
      <c r="X39" s="134">
        <v>60</v>
      </c>
      <c r="Y39" s="132">
        <f t="shared" si="16"/>
        <v>58.389261744966447</v>
      </c>
      <c r="AA39" s="140">
        <v>15</v>
      </c>
      <c r="AB39" s="65" t="s">
        <v>239</v>
      </c>
      <c r="AC39" s="586" t="s">
        <v>180</v>
      </c>
      <c r="AD39" s="587"/>
      <c r="AE39" s="178">
        <f>145/149*AF39</f>
        <v>98.288590604026851</v>
      </c>
      <c r="AF39" s="63">
        <f>AF38</f>
        <v>101</v>
      </c>
      <c r="AG39" s="176">
        <f t="shared" si="21"/>
        <v>0.97315436241610742</v>
      </c>
      <c r="AH39" s="125">
        <v>1</v>
      </c>
      <c r="AI39" s="134">
        <v>60</v>
      </c>
      <c r="AJ39" s="132">
        <f t="shared" si="17"/>
        <v>58.389261744966447</v>
      </c>
      <c r="AK39" s="604"/>
      <c r="AL39" s="182"/>
      <c r="AM39" s="140">
        <v>15</v>
      </c>
      <c r="AN39" s="65" t="s">
        <v>240</v>
      </c>
      <c r="AO39" s="586" t="s">
        <v>180</v>
      </c>
      <c r="AP39" s="587"/>
      <c r="AQ39" s="178">
        <v>20</v>
      </c>
      <c r="AR39" s="63">
        <f t="shared" si="26"/>
        <v>149</v>
      </c>
      <c r="AS39" s="176">
        <f t="shared" si="25"/>
        <v>0.13422818791946309</v>
      </c>
      <c r="AT39" s="125">
        <v>1</v>
      </c>
      <c r="AU39" s="134">
        <v>500</v>
      </c>
      <c r="AV39" s="132">
        <f t="shared" si="18"/>
        <v>67.114093959731548</v>
      </c>
      <c r="AW39" s="604"/>
      <c r="AX39" s="53"/>
      <c r="AY39" s="12">
        <f t="shared" si="19"/>
        <v>5897.3154362416108</v>
      </c>
      <c r="BA39" s="175">
        <f t="shared" si="23"/>
        <v>10000</v>
      </c>
      <c r="BB39" s="12">
        <f t="shared" si="23"/>
        <v>10000</v>
      </c>
    </row>
    <row r="40" spans="1:54" ht="33" customHeight="1" outlineLevel="2">
      <c r="A40" s="573"/>
      <c r="B40" s="574"/>
      <c r="C40" s="130" t="str">
        <f>'расчет по услугам'!BT43</f>
        <v>Материалы для занятий</v>
      </c>
      <c r="D40" s="131" t="str">
        <f>'[2]расчет по услугам'!CF50</f>
        <v>шт</v>
      </c>
      <c r="E40" s="579">
        <f>'расчет по услугам'!BY43</f>
        <v>0</v>
      </c>
      <c r="F40" s="600"/>
      <c r="G40" s="125">
        <f t="shared" ref="G40:G41" si="27">G17</f>
        <v>48</v>
      </c>
      <c r="H40" s="176" t="e">
        <f>#REF!/G40</f>
        <v>#REF!</v>
      </c>
      <c r="I40" s="125">
        <v>1</v>
      </c>
      <c r="J40" s="134">
        <v>30</v>
      </c>
      <c r="K40" s="132">
        <f t="shared" si="15"/>
        <v>0</v>
      </c>
      <c r="L40" s="608"/>
      <c r="M40" s="181"/>
      <c r="Q40" s="65" t="s">
        <v>241</v>
      </c>
      <c r="R40" s="586" t="s">
        <v>229</v>
      </c>
      <c r="S40" s="587"/>
      <c r="T40" s="178">
        <f>145/149*U40</f>
        <v>46.711409395973156</v>
      </c>
      <c r="U40" s="63">
        <f t="shared" ref="U40:U41" si="28">U17</f>
        <v>48</v>
      </c>
      <c r="V40" s="138">
        <f t="shared" si="20"/>
        <v>0.97315436241610742</v>
      </c>
      <c r="W40" s="125">
        <v>1</v>
      </c>
      <c r="X40" s="134">
        <v>30</v>
      </c>
      <c r="Y40" s="132">
        <f t="shared" si="16"/>
        <v>29.194630872483224</v>
      </c>
      <c r="AA40" s="140">
        <v>16</v>
      </c>
      <c r="AB40" s="65" t="s">
        <v>241</v>
      </c>
      <c r="AC40" s="586" t="s">
        <v>229</v>
      </c>
      <c r="AD40" s="587"/>
      <c r="AE40" s="178">
        <f>145/149*AF40</f>
        <v>98.288590604026851</v>
      </c>
      <c r="AF40" s="63">
        <f t="shared" ref="AF40:AF41" si="29">AF17</f>
        <v>101</v>
      </c>
      <c r="AG40" s="176">
        <f t="shared" si="21"/>
        <v>0.97315436241610742</v>
      </c>
      <c r="AH40" s="125">
        <v>1</v>
      </c>
      <c r="AI40" s="134">
        <v>30</v>
      </c>
      <c r="AJ40" s="132">
        <f t="shared" si="17"/>
        <v>29.194630872483224</v>
      </c>
      <c r="AK40" s="604"/>
      <c r="AL40" s="182"/>
      <c r="AM40" s="140">
        <v>16</v>
      </c>
      <c r="AN40" s="65" t="s">
        <v>242</v>
      </c>
      <c r="AO40" s="586" t="s">
        <v>180</v>
      </c>
      <c r="AP40" s="587"/>
      <c r="AQ40" s="178">
        <v>100</v>
      </c>
      <c r="AR40" s="63">
        <v>149</v>
      </c>
      <c r="AS40" s="176">
        <f t="shared" si="25"/>
        <v>0.67114093959731547</v>
      </c>
      <c r="AT40" s="125">
        <v>1</v>
      </c>
      <c r="AU40" s="134">
        <v>250</v>
      </c>
      <c r="AV40" s="132">
        <f t="shared" si="18"/>
        <v>167.78523489932886</v>
      </c>
      <c r="AW40" s="604"/>
      <c r="AX40" s="53"/>
      <c r="AY40" s="12">
        <f t="shared" si="19"/>
        <v>2948.6577181208054</v>
      </c>
      <c r="BA40" s="175">
        <f t="shared" si="23"/>
        <v>25000</v>
      </c>
      <c r="BB40" s="12">
        <f t="shared" si="23"/>
        <v>25000</v>
      </c>
    </row>
    <row r="41" spans="1:54" ht="15" customHeight="1" outlineLevel="2">
      <c r="A41" s="573"/>
      <c r="B41" s="574"/>
      <c r="C41" s="130" t="str">
        <f>'расчет по услугам'!BT44</f>
        <v>картридж</v>
      </c>
      <c r="D41" s="131" t="str">
        <f>'[2]расчет по услугам'!CF51</f>
        <v>шт</v>
      </c>
      <c r="E41" s="579">
        <f>'расчет по услугам'!BY44</f>
        <v>0</v>
      </c>
      <c r="F41" s="600"/>
      <c r="G41" s="125">
        <f t="shared" si="27"/>
        <v>48</v>
      </c>
      <c r="H41" s="176" t="e">
        <f>#REF!/G41</f>
        <v>#REF!</v>
      </c>
      <c r="I41" s="125">
        <v>1</v>
      </c>
      <c r="J41" s="134">
        <v>35</v>
      </c>
      <c r="K41" s="132">
        <f t="shared" si="15"/>
        <v>0</v>
      </c>
      <c r="L41" s="608"/>
      <c r="M41" s="181"/>
      <c r="Q41" s="65" t="s">
        <v>243</v>
      </c>
      <c r="R41" s="586" t="s">
        <v>229</v>
      </c>
      <c r="S41" s="587"/>
      <c r="T41" s="178">
        <f>145/149*U41</f>
        <v>46.711409395973156</v>
      </c>
      <c r="U41" s="63">
        <f t="shared" si="28"/>
        <v>48</v>
      </c>
      <c r="V41" s="138">
        <f t="shared" si="20"/>
        <v>0.97315436241610742</v>
      </c>
      <c r="W41" s="125">
        <v>1</v>
      </c>
      <c r="X41" s="134">
        <v>35</v>
      </c>
      <c r="Y41" s="132">
        <f t="shared" si="16"/>
        <v>34.060402684563762</v>
      </c>
      <c r="AA41" s="140">
        <v>17</v>
      </c>
      <c r="AB41" s="65" t="s">
        <v>243</v>
      </c>
      <c r="AC41" s="586" t="s">
        <v>229</v>
      </c>
      <c r="AD41" s="587"/>
      <c r="AE41" s="178">
        <f>145/149*AF41</f>
        <v>98.288590604026851</v>
      </c>
      <c r="AF41" s="63">
        <f t="shared" si="29"/>
        <v>101</v>
      </c>
      <c r="AG41" s="176">
        <f t="shared" si="21"/>
        <v>0.97315436241610742</v>
      </c>
      <c r="AH41" s="125">
        <v>1</v>
      </c>
      <c r="AI41" s="134">
        <v>35</v>
      </c>
      <c r="AJ41" s="132">
        <f t="shared" si="17"/>
        <v>34.060402684563762</v>
      </c>
      <c r="AK41" s="604"/>
      <c r="AL41" s="182"/>
      <c r="AM41" s="140">
        <v>17</v>
      </c>
      <c r="AN41" s="65" t="s">
        <v>244</v>
      </c>
      <c r="AO41" s="586" t="s">
        <v>180</v>
      </c>
      <c r="AP41" s="587"/>
      <c r="AQ41" s="178">
        <v>20</v>
      </c>
      <c r="AR41" s="63">
        <v>149</v>
      </c>
      <c r="AS41" s="176">
        <f t="shared" si="25"/>
        <v>0.13422818791946309</v>
      </c>
      <c r="AT41" s="125">
        <v>1</v>
      </c>
      <c r="AU41" s="134">
        <v>80</v>
      </c>
      <c r="AV41" s="132">
        <f t="shared" si="18"/>
        <v>10.738255033557047</v>
      </c>
      <c r="AW41" s="604"/>
      <c r="AX41" s="53"/>
      <c r="AY41" s="12">
        <f t="shared" si="19"/>
        <v>3440.10067114094</v>
      </c>
      <c r="BA41" s="175">
        <f t="shared" si="23"/>
        <v>1600</v>
      </c>
      <c r="BB41" s="12">
        <f t="shared" si="23"/>
        <v>1600</v>
      </c>
    </row>
    <row r="42" spans="1:54" ht="15" customHeight="1" outlineLevel="2">
      <c r="A42" s="573"/>
      <c r="B42" s="574"/>
      <c r="C42" s="130" t="str">
        <f>'расчет по услугам'!BT45</f>
        <v>тонер</v>
      </c>
      <c r="D42" s="131" t="s">
        <v>180</v>
      </c>
      <c r="E42" s="579">
        <f>'расчет по услугам'!BY45</f>
        <v>0</v>
      </c>
      <c r="F42" s="600"/>
      <c r="G42" s="125">
        <f>G41</f>
        <v>48</v>
      </c>
      <c r="H42" s="176" t="e">
        <f>#REF!/G42</f>
        <v>#REF!</v>
      </c>
      <c r="I42" s="125">
        <v>1</v>
      </c>
      <c r="J42" s="134">
        <v>17</v>
      </c>
      <c r="K42" s="132">
        <f t="shared" si="15"/>
        <v>0</v>
      </c>
      <c r="L42" s="608"/>
      <c r="M42" s="181"/>
      <c r="Q42" s="65" t="s">
        <v>245</v>
      </c>
      <c r="R42" s="586" t="s">
        <v>180</v>
      </c>
      <c r="S42" s="587"/>
      <c r="T42" s="178">
        <f>15/149*U42</f>
        <v>4.8322147651006713</v>
      </c>
      <c r="U42" s="63">
        <f>U41</f>
        <v>48</v>
      </c>
      <c r="V42" s="138">
        <f t="shared" si="20"/>
        <v>0.10067114093959732</v>
      </c>
      <c r="W42" s="125">
        <v>1</v>
      </c>
      <c r="X42" s="134">
        <v>17</v>
      </c>
      <c r="Y42" s="132">
        <f t="shared" si="16"/>
        <v>1.7114093959731544</v>
      </c>
      <c r="AA42" s="140">
        <v>18</v>
      </c>
      <c r="AB42" s="65" t="s">
        <v>245</v>
      </c>
      <c r="AC42" s="586" t="s">
        <v>180</v>
      </c>
      <c r="AD42" s="587"/>
      <c r="AE42" s="178">
        <f>15/149*AF42</f>
        <v>10.167785234899329</v>
      </c>
      <c r="AF42" s="63">
        <f>AF41</f>
        <v>101</v>
      </c>
      <c r="AG42" s="176">
        <f t="shared" si="21"/>
        <v>0.10067114093959731</v>
      </c>
      <c r="AH42" s="125">
        <v>1</v>
      </c>
      <c r="AI42" s="134">
        <v>17</v>
      </c>
      <c r="AJ42" s="132">
        <f t="shared" si="17"/>
        <v>1.7114093959731542</v>
      </c>
      <c r="AK42" s="604"/>
      <c r="AL42" s="182"/>
      <c r="AM42" s="140">
        <v>18</v>
      </c>
      <c r="AN42" s="65" t="s">
        <v>246</v>
      </c>
      <c r="AO42" s="586" t="s">
        <v>180</v>
      </c>
      <c r="AP42" s="587"/>
      <c r="AQ42" s="178">
        <v>100</v>
      </c>
      <c r="AR42" s="63">
        <v>149</v>
      </c>
      <c r="AS42" s="176">
        <f t="shared" si="25"/>
        <v>0.67114093959731547</v>
      </c>
      <c r="AT42" s="125">
        <v>1</v>
      </c>
      <c r="AU42" s="134">
        <v>35</v>
      </c>
      <c r="AV42" s="132">
        <f t="shared" si="18"/>
        <v>23.48993288590604</v>
      </c>
      <c r="AW42" s="604"/>
      <c r="AX42" s="53"/>
      <c r="AY42" s="12">
        <f t="shared" si="19"/>
        <v>172.85234899328859</v>
      </c>
      <c r="BA42" s="175">
        <f t="shared" si="23"/>
        <v>3500</v>
      </c>
      <c r="BB42" s="12">
        <f t="shared" si="23"/>
        <v>3500</v>
      </c>
    </row>
    <row r="43" spans="1:54" ht="15" hidden="1" customHeight="1" outlineLevel="2">
      <c r="A43" s="573"/>
      <c r="B43" s="574"/>
      <c r="C43" s="130" t="str">
        <f>'расчет по услугам'!BT46</f>
        <v>Материалы для уроков ОБЖ</v>
      </c>
      <c r="D43" s="131" t="str">
        <f>'[2]расчет по услугам'!CF53</f>
        <v>шт</v>
      </c>
      <c r="E43" s="579">
        <f>'расчет по услугам'!BY46</f>
        <v>0</v>
      </c>
      <c r="F43" s="600"/>
      <c r="G43" s="125">
        <f>G42</f>
        <v>48</v>
      </c>
      <c r="H43" s="176" t="e">
        <f>#REF!/G43</f>
        <v>#REF!</v>
      </c>
      <c r="I43" s="125">
        <v>1</v>
      </c>
      <c r="J43" s="134">
        <v>90</v>
      </c>
      <c r="K43" s="132">
        <f t="shared" si="15"/>
        <v>0</v>
      </c>
      <c r="L43" s="608"/>
      <c r="M43" s="181"/>
      <c r="Q43" s="65" t="s">
        <v>247</v>
      </c>
      <c r="R43" s="586" t="s">
        <v>229</v>
      </c>
      <c r="S43" s="587"/>
      <c r="T43" s="178">
        <f>20/149*U43</f>
        <v>6.4429530201342278</v>
      </c>
      <c r="U43" s="63">
        <f>U42</f>
        <v>48</v>
      </c>
      <c r="V43" s="138">
        <f t="shared" si="20"/>
        <v>0.13422818791946309</v>
      </c>
      <c r="W43" s="125">
        <v>1</v>
      </c>
      <c r="X43" s="134">
        <v>90</v>
      </c>
      <c r="Y43" s="132">
        <f t="shared" si="16"/>
        <v>12.080536912751677</v>
      </c>
      <c r="AA43" s="140">
        <v>19</v>
      </c>
      <c r="AB43" s="65" t="s">
        <v>247</v>
      </c>
      <c r="AC43" s="586" t="s">
        <v>229</v>
      </c>
      <c r="AD43" s="587"/>
      <c r="AE43" s="178">
        <f>20/149*AF43</f>
        <v>13.557046979865772</v>
      </c>
      <c r="AF43" s="63">
        <f>AF42</f>
        <v>101</v>
      </c>
      <c r="AG43" s="176">
        <f t="shared" si="21"/>
        <v>0.13422818791946309</v>
      </c>
      <c r="AH43" s="125">
        <v>1</v>
      </c>
      <c r="AI43" s="134">
        <v>90</v>
      </c>
      <c r="AJ43" s="132">
        <f t="shared" si="17"/>
        <v>12.080536912751677</v>
      </c>
      <c r="AK43" s="604"/>
      <c r="AL43" s="182"/>
      <c r="AM43" s="183"/>
      <c r="AN43" s="130"/>
      <c r="AO43" s="609"/>
      <c r="AP43" s="610"/>
      <c r="AQ43" s="184"/>
      <c r="AR43" s="185"/>
      <c r="AS43" s="186"/>
      <c r="AT43" s="133"/>
      <c r="AU43" s="187"/>
      <c r="AV43" s="188"/>
      <c r="AW43" s="604"/>
      <c r="AX43" s="53"/>
      <c r="AY43" s="12">
        <f t="shared" si="19"/>
        <v>1220.1342281879195</v>
      </c>
      <c r="BA43" s="175">
        <f t="shared" si="23"/>
        <v>0</v>
      </c>
      <c r="BB43" s="12">
        <f t="shared" si="23"/>
        <v>0</v>
      </c>
    </row>
    <row r="44" spans="1:54" ht="30" customHeight="1" outlineLevel="2">
      <c r="A44" s="573"/>
      <c r="B44" s="574"/>
      <c r="C44" s="130" t="str">
        <f>'расчет по услугам'!BT47</f>
        <v>Комплектующие материалы к оргтехнике  (монитор, процессор)</v>
      </c>
      <c r="D44" s="131" t="str">
        <f>'[2]расчет по услугам'!CF54</f>
        <v>шт</v>
      </c>
      <c r="E44" s="579">
        <f>'расчет по услугам'!BY47</f>
        <v>0</v>
      </c>
      <c r="F44" s="600"/>
      <c r="G44" s="125">
        <f t="shared" ref="G44" si="30">G43</f>
        <v>48</v>
      </c>
      <c r="H44" s="176" t="e">
        <f>#REF!/G44</f>
        <v>#REF!</v>
      </c>
      <c r="I44" s="125">
        <v>1</v>
      </c>
      <c r="J44" s="134">
        <v>117.7</v>
      </c>
      <c r="K44" s="132">
        <f t="shared" si="15"/>
        <v>0</v>
      </c>
      <c r="L44" s="608"/>
      <c r="M44" s="181"/>
      <c r="Q44" s="65" t="s">
        <v>248</v>
      </c>
      <c r="R44" s="586" t="s">
        <v>229</v>
      </c>
      <c r="S44" s="587"/>
      <c r="T44" s="178">
        <f>10/149*U44</f>
        <v>3.2214765100671139</v>
      </c>
      <c r="U44" s="63">
        <f t="shared" ref="U44" si="31">U43</f>
        <v>48</v>
      </c>
      <c r="V44" s="138">
        <f t="shared" si="20"/>
        <v>6.7114093959731544E-2</v>
      </c>
      <c r="W44" s="125">
        <v>1</v>
      </c>
      <c r="X44" s="134">
        <v>117.7</v>
      </c>
      <c r="Y44" s="132">
        <f t="shared" si="16"/>
        <v>7.8993288590604029</v>
      </c>
      <c r="AA44" s="140">
        <v>20</v>
      </c>
      <c r="AB44" s="65" t="s">
        <v>248</v>
      </c>
      <c r="AC44" s="586" t="s">
        <v>229</v>
      </c>
      <c r="AD44" s="587"/>
      <c r="AE44" s="178">
        <f>10/149*AF44</f>
        <v>6.7785234899328861</v>
      </c>
      <c r="AF44" s="63">
        <f t="shared" ref="AF44" si="32">AF43</f>
        <v>101</v>
      </c>
      <c r="AG44" s="176">
        <f t="shared" si="21"/>
        <v>6.7114093959731544E-2</v>
      </c>
      <c r="AH44" s="125">
        <v>1</v>
      </c>
      <c r="AI44" s="134">
        <v>117.7</v>
      </c>
      <c r="AJ44" s="132">
        <f t="shared" si="17"/>
        <v>7.8993288590604029</v>
      </c>
      <c r="AK44" s="604"/>
      <c r="AL44" s="182"/>
      <c r="AM44" s="140">
        <v>20</v>
      </c>
      <c r="AN44" s="65" t="s">
        <v>249</v>
      </c>
      <c r="AO44" s="586" t="s">
        <v>180</v>
      </c>
      <c r="AP44" s="587"/>
      <c r="AQ44" s="180">
        <v>100</v>
      </c>
      <c r="AR44" s="63">
        <v>149</v>
      </c>
      <c r="AS44" s="176">
        <f t="shared" ref="AS44:AS48" si="33">AQ44/AR44</f>
        <v>0.67114093959731547</v>
      </c>
      <c r="AT44" s="125">
        <v>1</v>
      </c>
      <c r="AU44" s="134">
        <v>50</v>
      </c>
      <c r="AV44" s="132">
        <f t="shared" ref="AV44:AV48" si="34">IFERROR(AS44*AU44/AT44,0)</f>
        <v>33.557046979865774</v>
      </c>
      <c r="AW44" s="604"/>
      <c r="AX44" s="53"/>
      <c r="AY44" s="12">
        <f t="shared" si="19"/>
        <v>797.83221476510073</v>
      </c>
      <c r="BA44" s="175">
        <f t="shared" si="23"/>
        <v>5000</v>
      </c>
      <c r="BB44" s="12">
        <f t="shared" si="23"/>
        <v>5000</v>
      </c>
    </row>
    <row r="45" spans="1:54" ht="15" customHeight="1" outlineLevel="2">
      <c r="A45" s="573"/>
      <c r="B45" s="574"/>
      <c r="C45" s="130" t="str">
        <f>'расчет по услугам'!BT48</f>
        <v>Учебники</v>
      </c>
      <c r="D45" s="131" t="str">
        <f>'[2]расчет по услугам'!CF55</f>
        <v>шт</v>
      </c>
      <c r="E45" s="579">
        <f>'расчет по услугам'!BY48</f>
        <v>0</v>
      </c>
      <c r="F45" s="600"/>
      <c r="G45" s="125">
        <v>48</v>
      </c>
      <c r="H45" s="176" t="e">
        <f>#REF!/G45</f>
        <v>#REF!</v>
      </c>
      <c r="I45" s="125">
        <v>1</v>
      </c>
      <c r="J45" s="134">
        <v>60</v>
      </c>
      <c r="K45" s="132">
        <f t="shared" si="15"/>
        <v>0</v>
      </c>
      <c r="L45" s="608"/>
      <c r="M45" s="181"/>
      <c r="Q45" s="65" t="s">
        <v>250</v>
      </c>
      <c r="R45" s="586" t="s">
        <v>180</v>
      </c>
      <c r="S45" s="587"/>
      <c r="T45" s="178">
        <f>310/149*U45</f>
        <v>99.865771812080538</v>
      </c>
      <c r="U45" s="63">
        <v>48</v>
      </c>
      <c r="V45" s="138">
        <f t="shared" si="20"/>
        <v>2.0805369127516777</v>
      </c>
      <c r="W45" s="125">
        <v>1</v>
      </c>
      <c r="X45" s="134">
        <v>60</v>
      </c>
      <c r="Y45" s="132">
        <f t="shared" si="16"/>
        <v>124.83221476510066</v>
      </c>
      <c r="AA45" s="140">
        <v>21</v>
      </c>
      <c r="AB45" s="65" t="s">
        <v>250</v>
      </c>
      <c r="AC45" s="586" t="s">
        <v>180</v>
      </c>
      <c r="AD45" s="587"/>
      <c r="AE45" s="178">
        <f>310/149*AF45</f>
        <v>210.13422818791946</v>
      </c>
      <c r="AF45" s="63">
        <v>101</v>
      </c>
      <c r="AG45" s="176">
        <f t="shared" si="21"/>
        <v>2.0805369127516777</v>
      </c>
      <c r="AH45" s="125">
        <v>1</v>
      </c>
      <c r="AI45" s="134">
        <v>60</v>
      </c>
      <c r="AJ45" s="132">
        <f t="shared" si="17"/>
        <v>124.83221476510066</v>
      </c>
      <c r="AK45" s="604"/>
      <c r="AL45" s="182"/>
      <c r="AM45" s="140">
        <v>21</v>
      </c>
      <c r="AN45" s="65" t="s">
        <v>251</v>
      </c>
      <c r="AO45" s="586" t="s">
        <v>180</v>
      </c>
      <c r="AP45" s="587"/>
      <c r="AQ45" s="178">
        <v>200</v>
      </c>
      <c r="AR45" s="63">
        <f t="shared" ref="AR45:AR47" si="35">AR44</f>
        <v>149</v>
      </c>
      <c r="AS45" s="176">
        <f t="shared" si="33"/>
        <v>1.3422818791946309</v>
      </c>
      <c r="AT45" s="125">
        <v>1</v>
      </c>
      <c r="AU45" s="134">
        <v>14</v>
      </c>
      <c r="AV45" s="132">
        <f t="shared" si="34"/>
        <v>18.791946308724832</v>
      </c>
      <c r="AW45" s="604"/>
      <c r="AX45" s="53"/>
      <c r="AY45" s="12">
        <f t="shared" si="19"/>
        <v>12608.053691275167</v>
      </c>
      <c r="BA45" s="175">
        <f t="shared" si="23"/>
        <v>2800</v>
      </c>
      <c r="BB45" s="12">
        <f t="shared" si="23"/>
        <v>2800</v>
      </c>
    </row>
    <row r="46" spans="1:54" ht="15" hidden="1" customHeight="1" outlineLevel="2">
      <c r="A46" s="573"/>
      <c r="B46" s="574"/>
      <c r="C46" s="130">
        <f>'[1]расчет по услугам'!CP49</f>
        <v>0</v>
      </c>
      <c r="D46" s="131" t="str">
        <f>'[2]расчет по услугам'!CF56</f>
        <v>шт</v>
      </c>
      <c r="E46" s="579">
        <f>'[1]расчет по услугам'!CU49</f>
        <v>0</v>
      </c>
      <c r="F46" s="600"/>
      <c r="G46" s="125"/>
      <c r="H46" s="176"/>
      <c r="I46" s="125"/>
      <c r="J46" s="134"/>
      <c r="K46" s="132"/>
      <c r="L46" s="608"/>
      <c r="M46" s="181"/>
      <c r="Q46" s="65"/>
      <c r="R46" s="586"/>
      <c r="S46" s="587"/>
      <c r="T46" s="178"/>
      <c r="U46" s="63"/>
      <c r="V46" s="138"/>
      <c r="W46" s="125"/>
      <c r="X46" s="134"/>
      <c r="Y46" s="132"/>
      <c r="AA46" s="140"/>
      <c r="AB46" s="65"/>
      <c r="AC46" s="586"/>
      <c r="AD46" s="587"/>
      <c r="AE46" s="178"/>
      <c r="AF46" s="63"/>
      <c r="AG46" s="176"/>
      <c r="AH46" s="125"/>
      <c r="AI46" s="134"/>
      <c r="AJ46" s="132"/>
      <c r="AK46" s="604"/>
      <c r="AL46" s="182"/>
      <c r="AM46" s="140">
        <v>22</v>
      </c>
      <c r="AN46" s="65" t="s">
        <v>252</v>
      </c>
      <c r="AO46" s="586" t="s">
        <v>180</v>
      </c>
      <c r="AP46" s="587"/>
      <c r="AQ46" s="178">
        <v>120</v>
      </c>
      <c r="AR46" s="63">
        <f>AR45</f>
        <v>149</v>
      </c>
      <c r="AS46" s="176">
        <f t="shared" si="33"/>
        <v>0.80536912751677847</v>
      </c>
      <c r="AT46" s="125">
        <v>1</v>
      </c>
      <c r="AU46" s="134">
        <v>20</v>
      </c>
      <c r="AV46" s="132">
        <f t="shared" si="34"/>
        <v>16.107382550335569</v>
      </c>
      <c r="AW46" s="604"/>
      <c r="AX46" s="53"/>
      <c r="AY46" s="12">
        <f t="shared" si="19"/>
        <v>0</v>
      </c>
      <c r="BA46" s="175">
        <f t="shared" si="23"/>
        <v>2400</v>
      </c>
      <c r="BB46" s="12">
        <f t="shared" si="23"/>
        <v>2399.9999999999995</v>
      </c>
    </row>
    <row r="47" spans="1:54" ht="15" hidden="1" customHeight="1" outlineLevel="2">
      <c r="A47" s="573"/>
      <c r="B47" s="574"/>
      <c r="C47" s="130">
        <f>'[1]расчет по услугам'!CP50</f>
        <v>0</v>
      </c>
      <c r="D47" s="130"/>
      <c r="E47" s="611"/>
      <c r="F47" s="611"/>
      <c r="G47" s="125"/>
      <c r="H47" s="176"/>
      <c r="I47" s="125"/>
      <c r="J47" s="134"/>
      <c r="K47" s="132"/>
      <c r="L47" s="608"/>
      <c r="M47" s="181"/>
      <c r="Q47" s="65"/>
      <c r="R47" s="586"/>
      <c r="S47" s="587"/>
      <c r="T47" s="178"/>
      <c r="U47" s="63"/>
      <c r="V47" s="138"/>
      <c r="W47" s="125"/>
      <c r="X47" s="134"/>
      <c r="Y47" s="132"/>
      <c r="AA47" s="140"/>
      <c r="AB47" s="65"/>
      <c r="AC47" s="586"/>
      <c r="AD47" s="587"/>
      <c r="AE47" s="178"/>
      <c r="AF47" s="63"/>
      <c r="AG47" s="176"/>
      <c r="AH47" s="125"/>
      <c r="AI47" s="134"/>
      <c r="AJ47" s="132"/>
      <c r="AK47" s="604"/>
      <c r="AL47" s="182"/>
      <c r="AM47" s="140">
        <v>23</v>
      </c>
      <c r="AN47" s="65" t="s">
        <v>253</v>
      </c>
      <c r="AO47" s="586" t="s">
        <v>180</v>
      </c>
      <c r="AP47" s="587"/>
      <c r="AQ47" s="178">
        <v>7</v>
      </c>
      <c r="AR47" s="63">
        <f t="shared" si="35"/>
        <v>149</v>
      </c>
      <c r="AS47" s="176">
        <f t="shared" si="33"/>
        <v>4.6979865771812082E-2</v>
      </c>
      <c r="AT47" s="125">
        <v>1</v>
      </c>
      <c r="AU47" s="134">
        <v>5000</v>
      </c>
      <c r="AV47" s="132">
        <f t="shared" si="34"/>
        <v>234.8993288590604</v>
      </c>
      <c r="AW47" s="604"/>
      <c r="AX47" s="53"/>
      <c r="AY47" s="12">
        <f t="shared" si="19"/>
        <v>0</v>
      </c>
      <c r="BA47" s="175">
        <f t="shared" si="23"/>
        <v>35000</v>
      </c>
      <c r="BB47" s="12">
        <f t="shared" si="23"/>
        <v>35000</v>
      </c>
    </row>
    <row r="48" spans="1:54" ht="15" hidden="1" customHeight="1" outlineLevel="2">
      <c r="A48" s="573"/>
      <c r="B48" s="574"/>
      <c r="C48" s="130">
        <f>'[1]расчет по услугам'!CP51</f>
        <v>0</v>
      </c>
      <c r="D48" s="130"/>
      <c r="E48" s="611"/>
      <c r="F48" s="611"/>
      <c r="G48" s="125"/>
      <c r="H48" s="176"/>
      <c r="I48" s="125"/>
      <c r="J48" s="134"/>
      <c r="K48" s="132"/>
      <c r="L48" s="608"/>
      <c r="M48" s="181"/>
      <c r="Q48" s="65"/>
      <c r="R48" s="586"/>
      <c r="S48" s="587"/>
      <c r="T48" s="178"/>
      <c r="U48" s="63"/>
      <c r="V48" s="138"/>
      <c r="W48" s="125"/>
      <c r="X48" s="134"/>
      <c r="Y48" s="132"/>
      <c r="AA48" s="140"/>
      <c r="AB48" s="65"/>
      <c r="AC48" s="586"/>
      <c r="AD48" s="587"/>
      <c r="AE48" s="178"/>
      <c r="AF48" s="63"/>
      <c r="AG48" s="176"/>
      <c r="AH48" s="125"/>
      <c r="AI48" s="134"/>
      <c r="AJ48" s="132"/>
      <c r="AK48" s="604"/>
      <c r="AL48" s="182"/>
      <c r="AM48" s="140">
        <v>24</v>
      </c>
      <c r="AN48" s="65" t="s">
        <v>231</v>
      </c>
      <c r="AO48" s="586" t="s">
        <v>229</v>
      </c>
      <c r="AP48" s="587"/>
      <c r="AQ48" s="178">
        <v>120</v>
      </c>
      <c r="AR48" s="63">
        <v>149</v>
      </c>
      <c r="AS48" s="176">
        <f t="shared" si="33"/>
        <v>0.80536912751677847</v>
      </c>
      <c r="AT48" s="125">
        <v>1</v>
      </c>
      <c r="AU48" s="134">
        <v>50</v>
      </c>
      <c r="AV48" s="132">
        <f t="shared" si="34"/>
        <v>40.268456375838923</v>
      </c>
      <c r="AW48" s="604"/>
      <c r="AX48" s="53"/>
      <c r="AY48" s="12">
        <f t="shared" si="19"/>
        <v>0</v>
      </c>
      <c r="BA48" s="175">
        <f t="shared" si="23"/>
        <v>6000</v>
      </c>
      <c r="BB48" s="12">
        <f t="shared" si="23"/>
        <v>6000</v>
      </c>
    </row>
    <row r="49" spans="1:56" ht="15" hidden="1" customHeight="1" outlineLevel="2">
      <c r="A49" s="573"/>
      <c r="B49" s="574"/>
      <c r="C49" s="130">
        <f>'[1]расчет по услугам'!CP52</f>
        <v>0</v>
      </c>
      <c r="D49" s="130"/>
      <c r="E49" s="611"/>
      <c r="F49" s="611"/>
      <c r="G49" s="125"/>
      <c r="H49" s="176"/>
      <c r="I49" s="125"/>
      <c r="J49" s="134"/>
      <c r="K49" s="132"/>
      <c r="L49" s="608"/>
      <c r="M49" s="181"/>
      <c r="Q49" s="65"/>
      <c r="R49" s="586"/>
      <c r="S49" s="587"/>
      <c r="T49" s="178"/>
      <c r="U49" s="63"/>
      <c r="V49" s="138"/>
      <c r="W49" s="125"/>
      <c r="X49" s="134"/>
      <c r="Y49" s="132"/>
      <c r="AA49" s="140"/>
      <c r="AB49" s="65"/>
      <c r="AC49" s="586"/>
      <c r="AD49" s="587"/>
      <c r="AE49" s="178"/>
      <c r="AF49" s="63"/>
      <c r="AG49" s="176"/>
      <c r="AH49" s="125"/>
      <c r="AI49" s="134"/>
      <c r="AJ49" s="132"/>
      <c r="AK49" s="604"/>
      <c r="AL49" s="182"/>
      <c r="AM49" s="140"/>
      <c r="AN49" s="65"/>
      <c r="AO49" s="586"/>
      <c r="AP49" s="587"/>
      <c r="AQ49" s="178"/>
      <c r="AR49" s="63"/>
      <c r="AS49" s="176"/>
      <c r="AT49" s="125"/>
      <c r="AU49" s="134"/>
      <c r="AV49" s="132"/>
      <c r="AW49" s="604"/>
      <c r="AX49" s="53"/>
      <c r="AY49" s="12">
        <f t="shared" si="19"/>
        <v>0</v>
      </c>
      <c r="BA49" s="175"/>
      <c r="BB49" s="12">
        <f t="shared" si="23"/>
        <v>0</v>
      </c>
    </row>
    <row r="50" spans="1:56" ht="15.75" hidden="1" customHeight="1" outlineLevel="2" thickBot="1">
      <c r="A50" s="573"/>
      <c r="B50" s="574"/>
      <c r="C50" s="130">
        <f>'[1]расчет по услугам'!CP53</f>
        <v>0</v>
      </c>
      <c r="D50" s="130"/>
      <c r="E50" s="611"/>
      <c r="F50" s="611"/>
      <c r="G50" s="125"/>
      <c r="H50" s="176"/>
      <c r="I50" s="125"/>
      <c r="J50" s="134"/>
      <c r="K50" s="132"/>
      <c r="L50" s="608"/>
      <c r="M50" s="181"/>
      <c r="Q50" s="65"/>
      <c r="R50" s="586"/>
      <c r="S50" s="587"/>
      <c r="T50" s="178"/>
      <c r="U50" s="63"/>
      <c r="V50" s="138"/>
      <c r="W50" s="125"/>
      <c r="X50" s="134"/>
      <c r="Y50" s="132"/>
      <c r="AA50" s="140"/>
      <c r="AB50" s="65"/>
      <c r="AC50" s="586"/>
      <c r="AD50" s="587"/>
      <c r="AE50" s="178"/>
      <c r="AF50" s="63"/>
      <c r="AG50" s="176"/>
      <c r="AH50" s="125"/>
      <c r="AI50" s="134"/>
      <c r="AJ50" s="132"/>
      <c r="AK50" s="604"/>
      <c r="AL50" s="182"/>
      <c r="AM50" s="140"/>
      <c r="AN50" s="65"/>
      <c r="AO50" s="586"/>
      <c r="AP50" s="587"/>
      <c r="AQ50" s="178"/>
      <c r="AR50" s="63"/>
      <c r="AS50" s="176"/>
      <c r="AT50" s="125"/>
      <c r="AU50" s="134"/>
      <c r="AV50" s="132"/>
      <c r="AW50" s="604"/>
      <c r="AX50" s="53"/>
      <c r="AY50" s="12">
        <f t="shared" si="19"/>
        <v>0</v>
      </c>
      <c r="BA50" s="175">
        <f t="shared" si="23"/>
        <v>0</v>
      </c>
      <c r="BB50" s="12">
        <f t="shared" si="23"/>
        <v>0</v>
      </c>
    </row>
    <row r="51" spans="1:56" ht="15" hidden="1" customHeight="1" outlineLevel="2" thickBot="1">
      <c r="A51" s="573"/>
      <c r="B51" s="574"/>
      <c r="C51" s="615"/>
      <c r="D51" s="615"/>
      <c r="E51" s="615"/>
      <c r="F51" s="615"/>
      <c r="G51" s="615"/>
      <c r="H51" s="615"/>
      <c r="I51" s="615"/>
      <c r="J51" s="615"/>
      <c r="K51" s="147">
        <f>SUM(K25:K50)</f>
        <v>0</v>
      </c>
      <c r="L51" s="608"/>
      <c r="M51" s="189"/>
      <c r="Q51" s="117"/>
      <c r="R51" s="117"/>
      <c r="S51" s="117"/>
      <c r="T51" s="117"/>
      <c r="U51" s="117"/>
      <c r="V51" s="190"/>
      <c r="W51" s="117"/>
      <c r="X51" s="117"/>
      <c r="Y51" s="147">
        <f>SUM(Y25:Y50)</f>
        <v>872.49664429530196</v>
      </c>
      <c r="AA51" s="616" t="s">
        <v>44</v>
      </c>
      <c r="AB51" s="617"/>
      <c r="AC51" s="617"/>
      <c r="AD51" s="617"/>
      <c r="AE51" s="617"/>
      <c r="AF51" s="617"/>
      <c r="AG51" s="617"/>
      <c r="AH51" s="617"/>
      <c r="AI51" s="618"/>
      <c r="AJ51" s="147">
        <f>SUM(AJ25:AJ50)</f>
        <v>872.49664429530196</v>
      </c>
      <c r="AK51" s="605"/>
      <c r="AL51" s="191"/>
      <c r="AM51" s="616" t="s">
        <v>44</v>
      </c>
      <c r="AN51" s="617"/>
      <c r="AO51" s="617"/>
      <c r="AP51" s="617"/>
      <c r="AQ51" s="617"/>
      <c r="AR51" s="617"/>
      <c r="AS51" s="617"/>
      <c r="AT51" s="617"/>
      <c r="AU51" s="618"/>
      <c r="AV51" s="147">
        <f>SUM(AV25:AV50)</f>
        <v>950.63758389261739</v>
      </c>
      <c r="AW51" s="605"/>
      <c r="AX51" s="53"/>
      <c r="AY51" s="192">
        <f>SUM(AY25:AY50)</f>
        <v>88122.161073825511</v>
      </c>
      <c r="AZ51" s="12">
        <v>130002</v>
      </c>
      <c r="BA51" s="193">
        <f>SUM(BA25:BA50)</f>
        <v>141645</v>
      </c>
      <c r="BB51" s="12">
        <f>SUM(BB25:BB50)</f>
        <v>141645</v>
      </c>
      <c r="BC51" s="125"/>
      <c r="BD51" s="194"/>
    </row>
    <row r="52" spans="1:56" s="108" customFormat="1" ht="15.75" hidden="1" customHeight="1" outlineLevel="2" thickBot="1">
      <c r="A52" s="573"/>
      <c r="B52" s="574"/>
      <c r="C52" s="195"/>
      <c r="D52" s="195"/>
      <c r="E52" s="195"/>
      <c r="F52" s="195"/>
      <c r="G52" s="195"/>
      <c r="H52" s="195"/>
      <c r="I52" s="195"/>
      <c r="J52" s="195"/>
      <c r="K52" s="153"/>
      <c r="L52" s="131"/>
      <c r="M52" s="196"/>
      <c r="P52" s="117"/>
      <c r="Q52" s="197"/>
      <c r="R52" s="197"/>
      <c r="S52" s="197"/>
      <c r="T52" s="197"/>
      <c r="U52" s="197"/>
      <c r="V52" s="198"/>
      <c r="W52" s="197"/>
      <c r="X52" s="199"/>
      <c r="Y52" s="153"/>
      <c r="AA52" s="200"/>
      <c r="AB52" s="197"/>
      <c r="AC52" s="197"/>
      <c r="AD52" s="197"/>
      <c r="AE52" s="197"/>
      <c r="AF52" s="197"/>
      <c r="AG52" s="197"/>
      <c r="AH52" s="197"/>
      <c r="AI52" s="199"/>
      <c r="AJ52" s="153"/>
      <c r="AK52" s="201"/>
      <c r="AL52" s="202"/>
      <c r="AM52" s="200"/>
      <c r="AN52" s="197"/>
      <c r="AO52" s="197"/>
      <c r="AP52" s="197"/>
      <c r="AQ52" s="197"/>
      <c r="AR52" s="197"/>
      <c r="AS52" s="197"/>
      <c r="AT52" s="197"/>
      <c r="AU52" s="199"/>
      <c r="AV52" s="153"/>
      <c r="AW52" s="201"/>
      <c r="AX52" s="203"/>
      <c r="AZ52" s="108">
        <f>AY51-AZ51</f>
        <v>-41879.838926174489</v>
      </c>
      <c r="BA52" s="204"/>
      <c r="BC52" s="133"/>
    </row>
    <row r="53" spans="1:56" ht="45" customHeight="1" collapsed="1">
      <c r="A53" s="573"/>
      <c r="B53" s="574"/>
      <c r="C53" s="575" t="s">
        <v>8</v>
      </c>
      <c r="D53" s="575"/>
      <c r="E53" s="575"/>
      <c r="F53" s="575"/>
      <c r="G53" s="575"/>
      <c r="H53" s="575"/>
      <c r="I53" s="575"/>
      <c r="J53" s="575"/>
      <c r="K53" s="575"/>
      <c r="L53" s="575"/>
      <c r="M53" s="129"/>
      <c r="Q53" s="117"/>
      <c r="R53" s="117"/>
      <c r="S53" s="117"/>
      <c r="T53" s="117"/>
      <c r="U53" s="117"/>
      <c r="V53" s="190"/>
      <c r="W53" s="117"/>
      <c r="X53" s="117"/>
      <c r="Y53" s="117"/>
      <c r="AA53" s="576" t="s">
        <v>8</v>
      </c>
      <c r="AB53" s="577"/>
      <c r="AC53" s="577"/>
      <c r="AD53" s="577"/>
      <c r="AE53" s="577"/>
      <c r="AF53" s="577"/>
      <c r="AG53" s="577"/>
      <c r="AH53" s="577"/>
      <c r="AI53" s="577"/>
      <c r="AJ53" s="577"/>
      <c r="AK53" s="578"/>
      <c r="AL53" s="129"/>
      <c r="AM53" s="576" t="s">
        <v>8</v>
      </c>
      <c r="AN53" s="577"/>
      <c r="AO53" s="577"/>
      <c r="AP53" s="577"/>
      <c r="AQ53" s="577"/>
      <c r="AR53" s="577"/>
      <c r="AS53" s="577"/>
      <c r="AT53" s="577"/>
      <c r="AU53" s="577"/>
      <c r="AV53" s="577"/>
      <c r="AW53" s="578"/>
      <c r="AX53" s="51"/>
    </row>
    <row r="54" spans="1:56" ht="26.25" hidden="1" customHeight="1" outlineLevel="2">
      <c r="A54" s="573"/>
      <c r="B54" s="574"/>
      <c r="C54" s="205" t="str">
        <f>'[1]расчет по услугам'!AK60</f>
        <v>медосмотр (пед работники)</v>
      </c>
      <c r="D54" s="131" t="s">
        <v>254</v>
      </c>
      <c r="E54" s="612">
        <f>'[1]расчет по услугам'!BY60</f>
        <v>0</v>
      </c>
      <c r="F54" s="612"/>
      <c r="G54" s="125">
        <f>G14</f>
        <v>48</v>
      </c>
      <c r="H54" s="206" t="e">
        <f>#REF!/G54</f>
        <v>#REF!</v>
      </c>
      <c r="I54" s="125">
        <v>1</v>
      </c>
      <c r="J54" s="134">
        <v>3375</v>
      </c>
      <c r="K54" s="135">
        <f t="shared" ref="K54:K66" si="36">IFERROR(H54*J54/I54,0)</f>
        <v>0</v>
      </c>
      <c r="L54" s="207"/>
      <c r="M54" s="208"/>
      <c r="Q54" s="209" t="s">
        <v>107</v>
      </c>
      <c r="R54" s="613" t="s">
        <v>254</v>
      </c>
      <c r="S54" s="614"/>
      <c r="T54" s="210">
        <f>16/149*U54</f>
        <v>5.1543624161073822</v>
      </c>
      <c r="U54" s="63">
        <f>U14</f>
        <v>48</v>
      </c>
      <c r="V54" s="138">
        <f t="shared" ref="V54:V66" si="37">T54/U54</f>
        <v>0.10738255033557047</v>
      </c>
      <c r="W54" s="125">
        <v>1</v>
      </c>
      <c r="X54" s="134">
        <v>3375</v>
      </c>
      <c r="Y54" s="135">
        <f t="shared" ref="Y54:Y66" si="38">IFERROR(V54*X54/W54,0)</f>
        <v>362.41610738255031</v>
      </c>
      <c r="AA54" s="140">
        <v>1</v>
      </c>
      <c r="AB54" s="209" t="s">
        <v>107</v>
      </c>
      <c r="AC54" s="613" t="s">
        <v>254</v>
      </c>
      <c r="AD54" s="614"/>
      <c r="AE54" s="210">
        <f>16/149*AF54</f>
        <v>10.845637583892618</v>
      </c>
      <c r="AF54" s="63">
        <f>AF14</f>
        <v>101</v>
      </c>
      <c r="AG54" s="206">
        <f t="shared" ref="AG54:AG66" si="39">AE54/AF54</f>
        <v>0.10738255033557047</v>
      </c>
      <c r="AH54" s="125">
        <v>1</v>
      </c>
      <c r="AI54" s="134">
        <v>3375</v>
      </c>
      <c r="AJ54" s="135">
        <f t="shared" ref="AJ54:AJ66" si="40">IFERROR(AG54*AI54/AH54,0)</f>
        <v>362.41610738255031</v>
      </c>
      <c r="AK54" s="59"/>
      <c r="AL54" s="211"/>
      <c r="AM54" s="140"/>
      <c r="AN54" s="209"/>
      <c r="AO54" s="613"/>
      <c r="AP54" s="614"/>
      <c r="AQ54" s="210"/>
      <c r="AR54" s="63"/>
      <c r="AS54" s="206"/>
      <c r="AT54" s="125"/>
      <c r="AU54" s="134"/>
      <c r="AV54" s="135"/>
      <c r="AW54" s="59"/>
      <c r="AX54" s="54"/>
      <c r="AY54" s="12">
        <f>AJ54*AF54</f>
        <v>36604.026845637578</v>
      </c>
    </row>
    <row r="55" spans="1:56" ht="30" hidden="1" customHeight="1" outlineLevel="2">
      <c r="A55" s="573"/>
      <c r="B55" s="574"/>
      <c r="C55" s="205" t="str">
        <f>'[1]расчет по услугам'!AK61</f>
        <v>ремонт и обслуживание оргтехники</v>
      </c>
      <c r="D55" s="131" t="s">
        <v>255</v>
      </c>
      <c r="E55" s="612">
        <f>'[1]расчет по услугам'!BY61</f>
        <v>0</v>
      </c>
      <c r="F55" s="612"/>
      <c r="G55" s="125">
        <f>G15</f>
        <v>48</v>
      </c>
      <c r="H55" s="206" t="e">
        <f>#REF!/G55</f>
        <v>#REF!</v>
      </c>
      <c r="I55" s="125">
        <v>1</v>
      </c>
      <c r="J55" s="134">
        <v>9385.7139999999999</v>
      </c>
      <c r="K55" s="135">
        <f t="shared" si="36"/>
        <v>0</v>
      </c>
      <c r="L55" s="207"/>
      <c r="M55" s="208"/>
      <c r="Q55" s="212" t="s">
        <v>109</v>
      </c>
      <c r="R55" s="613" t="s">
        <v>254</v>
      </c>
      <c r="S55" s="614"/>
      <c r="T55" s="210">
        <f>7/149*U55</f>
        <v>2.2550335570469802</v>
      </c>
      <c r="U55" s="63">
        <f>U15</f>
        <v>48</v>
      </c>
      <c r="V55" s="138">
        <f t="shared" si="37"/>
        <v>4.6979865771812089E-2</v>
      </c>
      <c r="W55" s="125">
        <v>1</v>
      </c>
      <c r="X55" s="134">
        <v>9385.7139999999999</v>
      </c>
      <c r="Y55" s="135">
        <f t="shared" si="38"/>
        <v>440.93958389261752</v>
      </c>
      <c r="AA55" s="140">
        <v>2</v>
      </c>
      <c r="AB55" s="212" t="s">
        <v>109</v>
      </c>
      <c r="AC55" s="613" t="s">
        <v>254</v>
      </c>
      <c r="AD55" s="614"/>
      <c r="AE55" s="210">
        <f>7/149*AF55</f>
        <v>4.7449664429530207</v>
      </c>
      <c r="AF55" s="63">
        <f>AF15</f>
        <v>101</v>
      </c>
      <c r="AG55" s="206">
        <f t="shared" si="39"/>
        <v>4.6979865771812089E-2</v>
      </c>
      <c r="AH55" s="125">
        <v>1</v>
      </c>
      <c r="AI55" s="134">
        <v>9385.7139999999999</v>
      </c>
      <c r="AJ55" s="135">
        <f t="shared" si="40"/>
        <v>440.93958389261752</v>
      </c>
      <c r="AK55" s="59"/>
      <c r="AL55" s="211"/>
      <c r="AM55" s="140"/>
      <c r="AN55" s="212"/>
      <c r="AO55" s="613"/>
      <c r="AP55" s="614"/>
      <c r="AQ55" s="210"/>
      <c r="AR55" s="63"/>
      <c r="AS55" s="206"/>
      <c r="AT55" s="125"/>
      <c r="AU55" s="134"/>
      <c r="AV55" s="135"/>
      <c r="AW55" s="59"/>
      <c r="AX55" s="54"/>
      <c r="AY55" s="106">
        <f>AJ55*AF55</f>
        <v>44534.897973154366</v>
      </c>
    </row>
    <row r="56" spans="1:56" ht="30" hidden="1" customHeight="1" outlineLevel="2">
      <c r="A56" s="573"/>
      <c r="B56" s="574"/>
      <c r="C56" s="205" t="str">
        <f>'[1]расчет по услугам'!AK62</f>
        <v>Интернет (компьютерный класс)</v>
      </c>
      <c r="D56" s="213" t="s">
        <v>145</v>
      </c>
      <c r="E56" s="612">
        <f>'[1]расчет по услугам'!BY62</f>
        <v>0</v>
      </c>
      <c r="F56" s="612"/>
      <c r="G56" s="125">
        <f t="shared" ref="G56" si="41">G17</f>
        <v>48</v>
      </c>
      <c r="H56" s="206" t="e">
        <f>#REF!/G56</f>
        <v>#REF!</v>
      </c>
      <c r="I56" s="125">
        <v>1</v>
      </c>
      <c r="J56" s="134">
        <v>5000</v>
      </c>
      <c r="K56" s="135">
        <f t="shared" si="36"/>
        <v>0</v>
      </c>
      <c r="L56" s="207"/>
      <c r="M56" s="208"/>
      <c r="Q56" s="209" t="s">
        <v>256</v>
      </c>
      <c r="R56" s="613" t="s">
        <v>55</v>
      </c>
      <c r="S56" s="614"/>
      <c r="T56" s="210">
        <f>1/149*U56</f>
        <v>0.32214765100671139</v>
      </c>
      <c r="U56" s="63">
        <f t="shared" ref="U56" si="42">U17</f>
        <v>48</v>
      </c>
      <c r="V56" s="138">
        <f t="shared" si="37"/>
        <v>6.7114093959731542E-3</v>
      </c>
      <c r="W56" s="125">
        <v>1</v>
      </c>
      <c r="X56" s="134">
        <v>5000</v>
      </c>
      <c r="Y56" s="135">
        <f t="shared" si="38"/>
        <v>33.557046979865774</v>
      </c>
      <c r="AA56" s="140">
        <v>3</v>
      </c>
      <c r="AB56" s="209" t="s">
        <v>256</v>
      </c>
      <c r="AC56" s="613" t="s">
        <v>55</v>
      </c>
      <c r="AD56" s="614"/>
      <c r="AE56" s="210">
        <f>1/149*AF56</f>
        <v>0.67785234899328861</v>
      </c>
      <c r="AF56" s="63">
        <f t="shared" ref="AF56" si="43">AF17</f>
        <v>101</v>
      </c>
      <c r="AG56" s="206">
        <f t="shared" si="39"/>
        <v>6.7114093959731542E-3</v>
      </c>
      <c r="AH56" s="125">
        <v>1</v>
      </c>
      <c r="AI56" s="134">
        <v>5000</v>
      </c>
      <c r="AJ56" s="135">
        <f t="shared" si="40"/>
        <v>33.557046979865774</v>
      </c>
      <c r="AK56" s="59"/>
      <c r="AL56" s="211"/>
      <c r="AM56" s="140"/>
      <c r="AN56" s="209"/>
      <c r="AO56" s="613"/>
      <c r="AP56" s="614"/>
      <c r="AQ56" s="210"/>
      <c r="AR56" s="63"/>
      <c r="AS56" s="206"/>
      <c r="AT56" s="125"/>
      <c r="AU56" s="134"/>
      <c r="AV56" s="135"/>
      <c r="AW56" s="59"/>
      <c r="AX56" s="54"/>
      <c r="AY56" s="12">
        <f t="shared" ref="AY56:AY66" si="44">AJ56*AF56</f>
        <v>3389.2617449664431</v>
      </c>
    </row>
    <row r="57" spans="1:56" ht="41.25" hidden="1" customHeight="1" outlineLevel="2">
      <c r="A57" s="573"/>
      <c r="B57" s="574"/>
      <c r="C57" s="205" t="str">
        <f>'[1]расчет по услугам'!AK63</f>
        <v>командировочные расходы педработников</v>
      </c>
      <c r="D57" s="214" t="s">
        <v>254</v>
      </c>
      <c r="E57" s="612">
        <f>'[1]расчет по услугам'!BY63</f>
        <v>0</v>
      </c>
      <c r="F57" s="612"/>
      <c r="G57" s="125">
        <f>G14</f>
        <v>48</v>
      </c>
      <c r="H57" s="62" t="e">
        <f>#REF!/G57</f>
        <v>#REF!</v>
      </c>
      <c r="I57" s="125">
        <v>1</v>
      </c>
      <c r="J57" s="134">
        <v>7000</v>
      </c>
      <c r="K57" s="135">
        <f t="shared" si="36"/>
        <v>0</v>
      </c>
      <c r="L57" s="207"/>
      <c r="M57" s="208"/>
      <c r="Q57" s="215"/>
      <c r="R57" s="67"/>
      <c r="S57" s="62"/>
      <c r="T57" s="210">
        <v>0.4</v>
      </c>
      <c r="U57" s="63">
        <f>U14</f>
        <v>48</v>
      </c>
      <c r="V57" s="138">
        <f t="shared" si="37"/>
        <v>8.3333333333333332E-3</v>
      </c>
      <c r="W57" s="125">
        <v>1</v>
      </c>
      <c r="X57" s="134">
        <v>7000</v>
      </c>
      <c r="Y57" s="135">
        <f t="shared" si="38"/>
        <v>58.333333333333336</v>
      </c>
      <c r="AA57" s="140">
        <v>8</v>
      </c>
      <c r="AB57" s="215"/>
      <c r="AC57" s="67"/>
      <c r="AD57" s="62"/>
      <c r="AE57" s="210">
        <v>0.4</v>
      </c>
      <c r="AF57" s="63">
        <f>AF14</f>
        <v>101</v>
      </c>
      <c r="AG57" s="62">
        <f t="shared" si="39"/>
        <v>3.9603960396039604E-3</v>
      </c>
      <c r="AH57" s="125">
        <v>1</v>
      </c>
      <c r="AI57" s="134">
        <v>7000</v>
      </c>
      <c r="AJ57" s="135">
        <f t="shared" si="40"/>
        <v>27.722772277227723</v>
      </c>
      <c r="AK57" s="59"/>
      <c r="AL57" s="211"/>
      <c r="AM57" s="140">
        <v>8</v>
      </c>
      <c r="AN57" s="215"/>
      <c r="AO57" s="67"/>
      <c r="AP57" s="62"/>
      <c r="AQ57" s="210">
        <v>0.4</v>
      </c>
      <c r="AR57" s="63">
        <f>AR14</f>
        <v>0</v>
      </c>
      <c r="AS57" s="62" t="e">
        <f t="shared" ref="AS57:AS66" si="45">AQ57/AR57</f>
        <v>#DIV/0!</v>
      </c>
      <c r="AT57" s="125">
        <v>1</v>
      </c>
      <c r="AU57" s="134">
        <v>7000</v>
      </c>
      <c r="AV57" s="135">
        <f t="shared" ref="AV57:AV66" si="46">IFERROR(AS57*AU57/AT57,0)</f>
        <v>0</v>
      </c>
      <c r="AW57" s="59"/>
      <c r="AX57" s="54"/>
      <c r="AY57" s="12">
        <f t="shared" si="44"/>
        <v>2800</v>
      </c>
    </row>
    <row r="58" spans="1:56" ht="15" hidden="1" customHeight="1" outlineLevel="2">
      <c r="A58" s="573"/>
      <c r="B58" s="574"/>
      <c r="C58" s="205"/>
      <c r="D58" s="216"/>
      <c r="E58" s="619"/>
      <c r="F58" s="619"/>
      <c r="G58" s="125">
        <f>G14</f>
        <v>48</v>
      </c>
      <c r="H58" s="62" t="e">
        <f>#REF!/G58</f>
        <v>#REF!</v>
      </c>
      <c r="I58" s="125">
        <v>1</v>
      </c>
      <c r="J58" s="134">
        <v>7000</v>
      </c>
      <c r="K58" s="135">
        <f t="shared" si="36"/>
        <v>0</v>
      </c>
      <c r="L58" s="620"/>
      <c r="M58" s="177"/>
      <c r="Q58" s="215"/>
      <c r="R58" s="67"/>
      <c r="S58" s="62"/>
      <c r="T58" s="210">
        <v>0.4</v>
      </c>
      <c r="U58" s="63">
        <f>U14</f>
        <v>48</v>
      </c>
      <c r="V58" s="138">
        <f t="shared" si="37"/>
        <v>8.3333333333333332E-3</v>
      </c>
      <c r="W58" s="125">
        <v>1</v>
      </c>
      <c r="X58" s="134">
        <v>7000</v>
      </c>
      <c r="Y58" s="135">
        <f t="shared" si="38"/>
        <v>58.333333333333336</v>
      </c>
      <c r="AA58" s="140">
        <v>9</v>
      </c>
      <c r="AB58" s="215"/>
      <c r="AC58" s="67"/>
      <c r="AD58" s="62"/>
      <c r="AE58" s="210">
        <v>0.4</v>
      </c>
      <c r="AF58" s="63">
        <f>AF14</f>
        <v>101</v>
      </c>
      <c r="AG58" s="62">
        <f t="shared" si="39"/>
        <v>3.9603960396039604E-3</v>
      </c>
      <c r="AH58" s="125">
        <v>1</v>
      </c>
      <c r="AI58" s="134">
        <v>7000</v>
      </c>
      <c r="AJ58" s="135">
        <f t="shared" si="40"/>
        <v>27.722772277227723</v>
      </c>
      <c r="AK58" s="621"/>
      <c r="AL58" s="179"/>
      <c r="AM58" s="140">
        <v>9</v>
      </c>
      <c r="AN58" s="215"/>
      <c r="AO58" s="67"/>
      <c r="AP58" s="62"/>
      <c r="AQ58" s="210">
        <v>0.4</v>
      </c>
      <c r="AR58" s="63">
        <f>AR14</f>
        <v>0</v>
      </c>
      <c r="AS58" s="62" t="e">
        <f t="shared" si="45"/>
        <v>#DIV/0!</v>
      </c>
      <c r="AT58" s="125">
        <v>1</v>
      </c>
      <c r="AU58" s="134">
        <v>7000</v>
      </c>
      <c r="AV58" s="135">
        <f t="shared" si="46"/>
        <v>0</v>
      </c>
      <c r="AW58" s="621" t="s">
        <v>64</v>
      </c>
      <c r="AX58" s="54"/>
      <c r="AY58" s="12">
        <f t="shared" si="44"/>
        <v>2800</v>
      </c>
    </row>
    <row r="59" spans="1:56" ht="15" hidden="1" customHeight="1" outlineLevel="2">
      <c r="A59" s="573"/>
      <c r="B59" s="574"/>
      <c r="C59" s="205"/>
      <c r="D59" s="216"/>
      <c r="E59" s="619"/>
      <c r="F59" s="619"/>
      <c r="G59" s="125">
        <f>G15</f>
        <v>48</v>
      </c>
      <c r="H59" s="62" t="e">
        <f>#REF!/G59</f>
        <v>#REF!</v>
      </c>
      <c r="I59" s="125">
        <v>1</v>
      </c>
      <c r="J59" s="134">
        <v>7000</v>
      </c>
      <c r="K59" s="135">
        <f t="shared" si="36"/>
        <v>0</v>
      </c>
      <c r="L59" s="620"/>
      <c r="M59" s="181"/>
      <c r="Q59" s="215"/>
      <c r="R59" s="67"/>
      <c r="S59" s="62"/>
      <c r="T59" s="210">
        <v>0.4</v>
      </c>
      <c r="U59" s="63">
        <f>U15</f>
        <v>48</v>
      </c>
      <c r="V59" s="138">
        <f t="shared" si="37"/>
        <v>8.3333333333333332E-3</v>
      </c>
      <c r="W59" s="125">
        <v>1</v>
      </c>
      <c r="X59" s="134">
        <v>7000</v>
      </c>
      <c r="Y59" s="135">
        <f t="shared" si="38"/>
        <v>58.333333333333336</v>
      </c>
      <c r="AA59" s="140">
        <v>10</v>
      </c>
      <c r="AB59" s="215"/>
      <c r="AC59" s="67"/>
      <c r="AD59" s="62"/>
      <c r="AE59" s="210">
        <v>0.4</v>
      </c>
      <c r="AF59" s="63">
        <f>AF15</f>
        <v>101</v>
      </c>
      <c r="AG59" s="62">
        <f t="shared" si="39"/>
        <v>3.9603960396039604E-3</v>
      </c>
      <c r="AH59" s="125">
        <v>1</v>
      </c>
      <c r="AI59" s="134">
        <v>7000</v>
      </c>
      <c r="AJ59" s="135">
        <f t="shared" si="40"/>
        <v>27.722772277227723</v>
      </c>
      <c r="AK59" s="622"/>
      <c r="AL59" s="182"/>
      <c r="AM59" s="140">
        <v>10</v>
      </c>
      <c r="AN59" s="215"/>
      <c r="AO59" s="67"/>
      <c r="AP59" s="62"/>
      <c r="AQ59" s="210">
        <v>0.4</v>
      </c>
      <c r="AR59" s="63">
        <f>AR15</f>
        <v>0</v>
      </c>
      <c r="AS59" s="62" t="e">
        <f t="shared" si="45"/>
        <v>#DIV/0!</v>
      </c>
      <c r="AT59" s="125">
        <v>1</v>
      </c>
      <c r="AU59" s="134">
        <v>7000</v>
      </c>
      <c r="AV59" s="135">
        <f t="shared" si="46"/>
        <v>0</v>
      </c>
      <c r="AW59" s="622"/>
      <c r="AX59" s="54"/>
      <c r="AY59" s="12">
        <f t="shared" si="44"/>
        <v>2800</v>
      </c>
    </row>
    <row r="60" spans="1:56" ht="15" hidden="1" customHeight="1" outlineLevel="2">
      <c r="A60" s="573"/>
      <c r="B60" s="574"/>
      <c r="C60" s="205"/>
      <c r="D60" s="216"/>
      <c r="E60" s="619"/>
      <c r="F60" s="619"/>
      <c r="G60" s="125">
        <f>G17</f>
        <v>48</v>
      </c>
      <c r="H60" s="62" t="e">
        <f>#REF!/G60</f>
        <v>#REF!</v>
      </c>
      <c r="I60" s="125">
        <v>1</v>
      </c>
      <c r="J60" s="134">
        <v>7000</v>
      </c>
      <c r="K60" s="135">
        <f t="shared" si="36"/>
        <v>0</v>
      </c>
      <c r="L60" s="620"/>
      <c r="M60" s="181"/>
      <c r="Q60" s="215"/>
      <c r="R60" s="67"/>
      <c r="S60" s="62"/>
      <c r="T60" s="210">
        <v>0.4</v>
      </c>
      <c r="U60" s="63">
        <f>U17</f>
        <v>48</v>
      </c>
      <c r="V60" s="138">
        <f t="shared" si="37"/>
        <v>8.3333333333333332E-3</v>
      </c>
      <c r="W60" s="125">
        <v>1</v>
      </c>
      <c r="X60" s="134">
        <v>7000</v>
      </c>
      <c r="Y60" s="135">
        <f t="shared" si="38"/>
        <v>58.333333333333336</v>
      </c>
      <c r="AA60" s="140">
        <v>11</v>
      </c>
      <c r="AB60" s="215"/>
      <c r="AC60" s="67"/>
      <c r="AD60" s="62"/>
      <c r="AE60" s="210">
        <v>0.4</v>
      </c>
      <c r="AF60" s="63">
        <f>AF17</f>
        <v>101</v>
      </c>
      <c r="AG60" s="62">
        <f t="shared" si="39"/>
        <v>3.9603960396039604E-3</v>
      </c>
      <c r="AH60" s="125">
        <v>1</v>
      </c>
      <c r="AI60" s="134">
        <v>7000</v>
      </c>
      <c r="AJ60" s="135">
        <f t="shared" si="40"/>
        <v>27.722772277227723</v>
      </c>
      <c r="AK60" s="622"/>
      <c r="AL60" s="182"/>
      <c r="AM60" s="140">
        <v>11</v>
      </c>
      <c r="AN60" s="215"/>
      <c r="AO60" s="67"/>
      <c r="AP60" s="62"/>
      <c r="AQ60" s="210">
        <v>0.4</v>
      </c>
      <c r="AR60" s="63">
        <f>AR17</f>
        <v>0</v>
      </c>
      <c r="AS60" s="62" t="e">
        <f t="shared" si="45"/>
        <v>#DIV/0!</v>
      </c>
      <c r="AT60" s="125">
        <v>1</v>
      </c>
      <c r="AU60" s="134">
        <v>7000</v>
      </c>
      <c r="AV60" s="135">
        <f t="shared" si="46"/>
        <v>0</v>
      </c>
      <c r="AW60" s="622"/>
      <c r="AX60" s="54"/>
      <c r="AY60" s="12">
        <f t="shared" si="44"/>
        <v>2800</v>
      </c>
    </row>
    <row r="61" spans="1:56" ht="15" hidden="1" customHeight="1" outlineLevel="2">
      <c r="A61" s="573"/>
      <c r="B61" s="574"/>
      <c r="C61" s="205"/>
      <c r="D61" s="216"/>
      <c r="E61" s="619"/>
      <c r="F61" s="619"/>
      <c r="G61" s="125">
        <f>G18</f>
        <v>48</v>
      </c>
      <c r="H61" s="62" t="e">
        <f>#REF!/G61</f>
        <v>#REF!</v>
      </c>
      <c r="I61" s="125">
        <v>1</v>
      </c>
      <c r="J61" s="134">
        <v>7000</v>
      </c>
      <c r="K61" s="135">
        <f t="shared" si="36"/>
        <v>0</v>
      </c>
      <c r="L61" s="620"/>
      <c r="M61" s="181"/>
      <c r="Q61" s="215"/>
      <c r="R61" s="67"/>
      <c r="S61" s="62"/>
      <c r="T61" s="210">
        <v>0.4</v>
      </c>
      <c r="U61" s="63">
        <f>U18</f>
        <v>48</v>
      </c>
      <c r="V61" s="138">
        <f t="shared" si="37"/>
        <v>8.3333333333333332E-3</v>
      </c>
      <c r="W61" s="125">
        <v>1</v>
      </c>
      <c r="X61" s="134">
        <v>7000</v>
      </c>
      <c r="Y61" s="135">
        <f t="shared" si="38"/>
        <v>58.333333333333336</v>
      </c>
      <c r="AA61" s="140">
        <v>11</v>
      </c>
      <c r="AB61" s="215"/>
      <c r="AC61" s="67"/>
      <c r="AD61" s="62"/>
      <c r="AE61" s="210">
        <v>0.4</v>
      </c>
      <c r="AF61" s="63">
        <f>AF18</f>
        <v>101</v>
      </c>
      <c r="AG61" s="62">
        <f t="shared" si="39"/>
        <v>3.9603960396039604E-3</v>
      </c>
      <c r="AH61" s="125">
        <v>1</v>
      </c>
      <c r="AI61" s="134">
        <v>7000</v>
      </c>
      <c r="AJ61" s="135">
        <f t="shared" si="40"/>
        <v>27.722772277227723</v>
      </c>
      <c r="AK61" s="622"/>
      <c r="AL61" s="182"/>
      <c r="AM61" s="140">
        <v>11</v>
      </c>
      <c r="AN61" s="215"/>
      <c r="AO61" s="67"/>
      <c r="AP61" s="62"/>
      <c r="AQ61" s="210">
        <v>0.4</v>
      </c>
      <c r="AR61" s="63">
        <f>AR18</f>
        <v>0</v>
      </c>
      <c r="AS61" s="62" t="e">
        <f t="shared" si="45"/>
        <v>#DIV/0!</v>
      </c>
      <c r="AT61" s="125">
        <v>1</v>
      </c>
      <c r="AU61" s="134">
        <v>7000</v>
      </c>
      <c r="AV61" s="135">
        <f t="shared" si="46"/>
        <v>0</v>
      </c>
      <c r="AW61" s="622"/>
      <c r="AX61" s="54"/>
      <c r="AY61" s="12">
        <f t="shared" si="44"/>
        <v>2800</v>
      </c>
    </row>
    <row r="62" spans="1:56" ht="15" hidden="1" customHeight="1" outlineLevel="2">
      <c r="A62" s="573"/>
      <c r="B62" s="574"/>
      <c r="C62" s="205"/>
      <c r="D62" s="133"/>
      <c r="E62" s="619"/>
      <c r="F62" s="619"/>
      <c r="G62" s="125" t="e">
        <f>#REF!</f>
        <v>#REF!</v>
      </c>
      <c r="H62" s="62" t="e">
        <f>#REF!/G62</f>
        <v>#REF!</v>
      </c>
      <c r="I62" s="125">
        <v>1</v>
      </c>
      <c r="J62" s="134">
        <v>7000</v>
      </c>
      <c r="K62" s="135">
        <f t="shared" si="36"/>
        <v>0</v>
      </c>
      <c r="L62" s="620"/>
      <c r="M62" s="181"/>
      <c r="Q62" s="62" t="s">
        <v>24</v>
      </c>
      <c r="R62" s="62"/>
      <c r="S62" s="62"/>
      <c r="T62" s="210">
        <v>0.4</v>
      </c>
      <c r="U62" s="63" t="e">
        <f>#REF!</f>
        <v>#REF!</v>
      </c>
      <c r="V62" s="138" t="e">
        <f t="shared" si="37"/>
        <v>#REF!</v>
      </c>
      <c r="W62" s="125">
        <v>1</v>
      </c>
      <c r="X62" s="134">
        <v>7000</v>
      </c>
      <c r="Y62" s="135">
        <f t="shared" si="38"/>
        <v>0</v>
      </c>
      <c r="AA62" s="140">
        <v>12</v>
      </c>
      <c r="AB62" s="62" t="s">
        <v>24</v>
      </c>
      <c r="AC62" s="62"/>
      <c r="AD62" s="62"/>
      <c r="AE62" s="210">
        <v>0.4</v>
      </c>
      <c r="AF62" s="63" t="e">
        <f>#REF!</f>
        <v>#REF!</v>
      </c>
      <c r="AG62" s="62" t="e">
        <f t="shared" si="39"/>
        <v>#REF!</v>
      </c>
      <c r="AH62" s="125">
        <v>1</v>
      </c>
      <c r="AI62" s="134">
        <v>7000</v>
      </c>
      <c r="AJ62" s="135">
        <f t="shared" si="40"/>
        <v>0</v>
      </c>
      <c r="AK62" s="622"/>
      <c r="AL62" s="182"/>
      <c r="AM62" s="140">
        <v>12</v>
      </c>
      <c r="AN62" s="62" t="s">
        <v>24</v>
      </c>
      <c r="AO62" s="62"/>
      <c r="AP62" s="62"/>
      <c r="AQ62" s="210">
        <v>0.4</v>
      </c>
      <c r="AR62" s="63" t="e">
        <f>#REF!</f>
        <v>#REF!</v>
      </c>
      <c r="AS62" s="62" t="e">
        <f t="shared" si="45"/>
        <v>#REF!</v>
      </c>
      <c r="AT62" s="125">
        <v>1</v>
      </c>
      <c r="AU62" s="134">
        <v>7000</v>
      </c>
      <c r="AV62" s="135">
        <f t="shared" si="46"/>
        <v>0</v>
      </c>
      <c r="AW62" s="622"/>
      <c r="AX62" s="54"/>
      <c r="AY62" s="12" t="e">
        <f t="shared" si="44"/>
        <v>#REF!</v>
      </c>
    </row>
    <row r="63" spans="1:56" ht="15" hidden="1" customHeight="1" outlineLevel="2">
      <c r="A63" s="573"/>
      <c r="B63" s="574"/>
      <c r="C63" s="205"/>
      <c r="D63" s="133"/>
      <c r="E63" s="619"/>
      <c r="F63" s="619"/>
      <c r="G63" s="125" t="e">
        <f>#REF!</f>
        <v>#REF!</v>
      </c>
      <c r="H63" s="62" t="e">
        <f>#REF!/G63</f>
        <v>#REF!</v>
      </c>
      <c r="I63" s="125">
        <v>1</v>
      </c>
      <c r="J63" s="134">
        <v>7000</v>
      </c>
      <c r="K63" s="135">
        <f t="shared" si="36"/>
        <v>0</v>
      </c>
      <c r="L63" s="620"/>
      <c r="M63" s="181"/>
      <c r="Q63" s="62" t="s">
        <v>24</v>
      </c>
      <c r="R63" s="62"/>
      <c r="S63" s="62"/>
      <c r="T63" s="210">
        <v>0.4</v>
      </c>
      <c r="U63" s="63" t="e">
        <f>#REF!</f>
        <v>#REF!</v>
      </c>
      <c r="V63" s="138" t="e">
        <f t="shared" si="37"/>
        <v>#REF!</v>
      </c>
      <c r="W63" s="125">
        <v>1</v>
      </c>
      <c r="X63" s="134">
        <v>7000</v>
      </c>
      <c r="Y63" s="135">
        <f t="shared" si="38"/>
        <v>0</v>
      </c>
      <c r="AA63" s="140">
        <v>13</v>
      </c>
      <c r="AB63" s="62" t="s">
        <v>24</v>
      </c>
      <c r="AC63" s="62"/>
      <c r="AD63" s="62"/>
      <c r="AE63" s="210">
        <v>0.4</v>
      </c>
      <c r="AF63" s="63" t="e">
        <f>#REF!</f>
        <v>#REF!</v>
      </c>
      <c r="AG63" s="62" t="e">
        <f t="shared" si="39"/>
        <v>#REF!</v>
      </c>
      <c r="AH63" s="125">
        <v>1</v>
      </c>
      <c r="AI63" s="134">
        <v>7000</v>
      </c>
      <c r="AJ63" s="135">
        <f t="shared" si="40"/>
        <v>0</v>
      </c>
      <c r="AK63" s="622"/>
      <c r="AL63" s="182"/>
      <c r="AM63" s="140">
        <v>13</v>
      </c>
      <c r="AN63" s="62" t="s">
        <v>24</v>
      </c>
      <c r="AO63" s="62"/>
      <c r="AP63" s="62"/>
      <c r="AQ63" s="210">
        <v>0.4</v>
      </c>
      <c r="AR63" s="63" t="e">
        <f>#REF!</f>
        <v>#REF!</v>
      </c>
      <c r="AS63" s="62" t="e">
        <f t="shared" si="45"/>
        <v>#REF!</v>
      </c>
      <c r="AT63" s="125">
        <v>1</v>
      </c>
      <c r="AU63" s="134">
        <v>7000</v>
      </c>
      <c r="AV63" s="135">
        <f t="shared" si="46"/>
        <v>0</v>
      </c>
      <c r="AW63" s="622"/>
      <c r="AX63" s="54"/>
      <c r="AY63" s="12" t="e">
        <f t="shared" si="44"/>
        <v>#REF!</v>
      </c>
    </row>
    <row r="64" spans="1:56" ht="15" hidden="1" customHeight="1" outlineLevel="2">
      <c r="A64" s="573"/>
      <c r="B64" s="574"/>
      <c r="C64" s="205"/>
      <c r="D64" s="133"/>
      <c r="E64" s="619"/>
      <c r="F64" s="619"/>
      <c r="G64" s="125" t="e">
        <f>#REF!</f>
        <v>#REF!</v>
      </c>
      <c r="H64" s="62" t="e">
        <f>#REF!/G64</f>
        <v>#REF!</v>
      </c>
      <c r="I64" s="125">
        <v>1</v>
      </c>
      <c r="J64" s="134">
        <v>7000</v>
      </c>
      <c r="K64" s="135">
        <f t="shared" si="36"/>
        <v>0</v>
      </c>
      <c r="L64" s="620"/>
      <c r="M64" s="181"/>
      <c r="Q64" s="62" t="s">
        <v>24</v>
      </c>
      <c r="R64" s="62"/>
      <c r="S64" s="62"/>
      <c r="T64" s="210">
        <v>0.4</v>
      </c>
      <c r="U64" s="63" t="e">
        <f>#REF!</f>
        <v>#REF!</v>
      </c>
      <c r="V64" s="138" t="e">
        <f t="shared" si="37"/>
        <v>#REF!</v>
      </c>
      <c r="W64" s="125">
        <v>1</v>
      </c>
      <c r="X64" s="134">
        <v>7000</v>
      </c>
      <c r="Y64" s="135">
        <f t="shared" si="38"/>
        <v>0</v>
      </c>
      <c r="AA64" s="140">
        <v>1</v>
      </c>
      <c r="AB64" s="62" t="s">
        <v>24</v>
      </c>
      <c r="AC64" s="62"/>
      <c r="AD64" s="62"/>
      <c r="AE64" s="210">
        <v>0.4</v>
      </c>
      <c r="AF64" s="63" t="e">
        <f>#REF!</f>
        <v>#REF!</v>
      </c>
      <c r="AG64" s="62" t="e">
        <f t="shared" si="39"/>
        <v>#REF!</v>
      </c>
      <c r="AH64" s="125">
        <v>1</v>
      </c>
      <c r="AI64" s="134">
        <v>7000</v>
      </c>
      <c r="AJ64" s="135">
        <f t="shared" si="40"/>
        <v>0</v>
      </c>
      <c r="AK64" s="622"/>
      <c r="AL64" s="182"/>
      <c r="AM64" s="140">
        <v>1</v>
      </c>
      <c r="AN64" s="62" t="s">
        <v>24</v>
      </c>
      <c r="AO64" s="62"/>
      <c r="AP64" s="62"/>
      <c r="AQ64" s="210">
        <v>0.4</v>
      </c>
      <c r="AR64" s="63" t="e">
        <f>#REF!</f>
        <v>#REF!</v>
      </c>
      <c r="AS64" s="62" t="e">
        <f t="shared" si="45"/>
        <v>#REF!</v>
      </c>
      <c r="AT64" s="125">
        <v>1</v>
      </c>
      <c r="AU64" s="134">
        <v>7000</v>
      </c>
      <c r="AV64" s="135">
        <f t="shared" si="46"/>
        <v>0</v>
      </c>
      <c r="AW64" s="622"/>
      <c r="AX64" s="54"/>
      <c r="AY64" s="12" t="e">
        <f t="shared" si="44"/>
        <v>#REF!</v>
      </c>
    </row>
    <row r="65" spans="1:55" ht="15" hidden="1" customHeight="1" outlineLevel="2">
      <c r="A65" s="573"/>
      <c r="B65" s="574"/>
      <c r="C65" s="205"/>
      <c r="D65" s="133"/>
      <c r="E65" s="619"/>
      <c r="F65" s="619"/>
      <c r="G65" s="125" t="e">
        <f>#REF!</f>
        <v>#REF!</v>
      </c>
      <c r="H65" s="62" t="e">
        <f>#REF!/G65</f>
        <v>#REF!</v>
      </c>
      <c r="I65" s="125">
        <v>1</v>
      </c>
      <c r="J65" s="134">
        <v>7000</v>
      </c>
      <c r="K65" s="135">
        <f t="shared" si="36"/>
        <v>0</v>
      </c>
      <c r="L65" s="620"/>
      <c r="M65" s="181"/>
      <c r="Q65" s="62" t="s">
        <v>24</v>
      </c>
      <c r="R65" s="62"/>
      <c r="S65" s="62"/>
      <c r="T65" s="210">
        <v>0.4</v>
      </c>
      <c r="U65" s="63" t="e">
        <f>#REF!</f>
        <v>#REF!</v>
      </c>
      <c r="V65" s="138" t="e">
        <f t="shared" si="37"/>
        <v>#REF!</v>
      </c>
      <c r="W65" s="125">
        <v>1</v>
      </c>
      <c r="X65" s="134">
        <v>7000</v>
      </c>
      <c r="Y65" s="135">
        <f t="shared" si="38"/>
        <v>0</v>
      </c>
      <c r="AA65" s="140">
        <v>1</v>
      </c>
      <c r="AB65" s="62" t="s">
        <v>24</v>
      </c>
      <c r="AC65" s="62"/>
      <c r="AD65" s="62"/>
      <c r="AE65" s="210">
        <v>0.4</v>
      </c>
      <c r="AF65" s="63" t="e">
        <f>#REF!</f>
        <v>#REF!</v>
      </c>
      <c r="AG65" s="62" t="e">
        <f t="shared" si="39"/>
        <v>#REF!</v>
      </c>
      <c r="AH65" s="125">
        <v>1</v>
      </c>
      <c r="AI65" s="134">
        <v>7000</v>
      </c>
      <c r="AJ65" s="135">
        <f t="shared" si="40"/>
        <v>0</v>
      </c>
      <c r="AK65" s="622"/>
      <c r="AL65" s="182"/>
      <c r="AM65" s="140">
        <v>1</v>
      </c>
      <c r="AN65" s="62" t="s">
        <v>24</v>
      </c>
      <c r="AO65" s="62"/>
      <c r="AP65" s="62"/>
      <c r="AQ65" s="210">
        <v>0.4</v>
      </c>
      <c r="AR65" s="63" t="e">
        <f>#REF!</f>
        <v>#REF!</v>
      </c>
      <c r="AS65" s="62" t="e">
        <f t="shared" si="45"/>
        <v>#REF!</v>
      </c>
      <c r="AT65" s="125">
        <v>1</v>
      </c>
      <c r="AU65" s="134">
        <v>7000</v>
      </c>
      <c r="AV65" s="135">
        <f t="shared" si="46"/>
        <v>0</v>
      </c>
      <c r="AW65" s="622"/>
      <c r="AX65" s="54"/>
      <c r="AY65" s="12" t="e">
        <f t="shared" si="44"/>
        <v>#REF!</v>
      </c>
    </row>
    <row r="66" spans="1:55" ht="15" hidden="1" customHeight="1" outlineLevel="2">
      <c r="A66" s="573"/>
      <c r="B66" s="574"/>
      <c r="C66" s="205"/>
      <c r="D66" s="133"/>
      <c r="E66" s="619"/>
      <c r="F66" s="619"/>
      <c r="G66" s="217"/>
      <c r="H66" s="62" t="e">
        <f>#REF!/G66</f>
        <v>#REF!</v>
      </c>
      <c r="I66" s="125"/>
      <c r="J66" s="134"/>
      <c r="K66" s="135">
        <f t="shared" si="36"/>
        <v>0</v>
      </c>
      <c r="L66" s="620"/>
      <c r="M66" s="181"/>
      <c r="Q66" s="62"/>
      <c r="R66" s="62"/>
      <c r="S66" s="62"/>
      <c r="T66" s="210"/>
      <c r="U66" s="218"/>
      <c r="V66" s="138" t="e">
        <f t="shared" si="37"/>
        <v>#DIV/0!</v>
      </c>
      <c r="W66" s="125"/>
      <c r="X66" s="134"/>
      <c r="Y66" s="135">
        <f t="shared" si="38"/>
        <v>0</v>
      </c>
      <c r="AA66" s="140"/>
      <c r="AB66" s="62"/>
      <c r="AC66" s="62"/>
      <c r="AD66" s="62"/>
      <c r="AE66" s="210"/>
      <c r="AF66" s="218"/>
      <c r="AG66" s="62" t="e">
        <f t="shared" si="39"/>
        <v>#DIV/0!</v>
      </c>
      <c r="AH66" s="125"/>
      <c r="AI66" s="134"/>
      <c r="AJ66" s="135">
        <f t="shared" si="40"/>
        <v>0</v>
      </c>
      <c r="AK66" s="622"/>
      <c r="AL66" s="182"/>
      <c r="AM66" s="140"/>
      <c r="AN66" s="62"/>
      <c r="AO66" s="62"/>
      <c r="AP66" s="62"/>
      <c r="AQ66" s="210"/>
      <c r="AR66" s="218"/>
      <c r="AS66" s="62" t="e">
        <f t="shared" si="45"/>
        <v>#DIV/0!</v>
      </c>
      <c r="AT66" s="125"/>
      <c r="AU66" s="134"/>
      <c r="AV66" s="135">
        <f t="shared" si="46"/>
        <v>0</v>
      </c>
      <c r="AW66" s="622"/>
      <c r="AX66" s="54"/>
      <c r="AY66" s="12">
        <f t="shared" si="44"/>
        <v>0</v>
      </c>
    </row>
    <row r="67" spans="1:55" ht="15" hidden="1" customHeight="1" outlineLevel="2" thickBot="1">
      <c r="A67" s="573"/>
      <c r="B67" s="574"/>
      <c r="C67" s="615"/>
      <c r="D67" s="615"/>
      <c r="E67" s="615"/>
      <c r="F67" s="615"/>
      <c r="G67" s="615"/>
      <c r="H67" s="615"/>
      <c r="I67" s="615"/>
      <c r="J67" s="615"/>
      <c r="K67" s="147">
        <f>SUM(K54:K56)</f>
        <v>0</v>
      </c>
      <c r="L67" s="620"/>
      <c r="M67" s="189"/>
      <c r="Q67" s="117"/>
      <c r="R67" s="117"/>
      <c r="S67" s="117"/>
      <c r="T67" s="117"/>
      <c r="U67" s="117"/>
      <c r="V67" s="190"/>
      <c r="W67" s="117"/>
      <c r="X67" s="117"/>
      <c r="Y67" s="147">
        <f>SUM(Y54:Y56)</f>
        <v>836.91273825503356</v>
      </c>
      <c r="AA67" s="616" t="s">
        <v>45</v>
      </c>
      <c r="AB67" s="617"/>
      <c r="AC67" s="617"/>
      <c r="AD67" s="617"/>
      <c r="AE67" s="617"/>
      <c r="AF67" s="617"/>
      <c r="AG67" s="617"/>
      <c r="AH67" s="617"/>
      <c r="AI67" s="618"/>
      <c r="AJ67" s="147">
        <f>SUM(AJ54:AJ56)</f>
        <v>836.91273825503356</v>
      </c>
      <c r="AK67" s="623"/>
      <c r="AL67" s="191"/>
      <c r="AM67" s="616" t="s">
        <v>45</v>
      </c>
      <c r="AN67" s="617"/>
      <c r="AO67" s="617"/>
      <c r="AP67" s="617"/>
      <c r="AQ67" s="617"/>
      <c r="AR67" s="617"/>
      <c r="AS67" s="617"/>
      <c r="AT67" s="617"/>
      <c r="AU67" s="618"/>
      <c r="AV67" s="147">
        <f>SUM(AV54:AV56)</f>
        <v>0</v>
      </c>
      <c r="AW67" s="623"/>
      <c r="AX67" s="54"/>
      <c r="AY67" s="106">
        <f>SUM(AY54:AY56)</f>
        <v>84528.186563758383</v>
      </c>
    </row>
    <row r="68" spans="1:55" ht="15.75" hidden="1" customHeight="1" thickBot="1">
      <c r="A68" s="573"/>
      <c r="B68" s="574"/>
      <c r="C68" s="629"/>
      <c r="D68" s="629"/>
      <c r="E68" s="629"/>
      <c r="F68" s="629"/>
      <c r="G68" s="629"/>
      <c r="H68" s="629"/>
      <c r="I68" s="629"/>
      <c r="J68" s="629"/>
      <c r="K68" s="147">
        <f>K67+K51+K19</f>
        <v>0</v>
      </c>
      <c r="L68" s="125"/>
      <c r="M68" s="219"/>
      <c r="Q68" s="117"/>
      <c r="R68" s="117"/>
      <c r="S68" s="117"/>
      <c r="T68" s="117"/>
      <c r="U68" s="117"/>
      <c r="V68" s="190"/>
      <c r="W68" s="117"/>
      <c r="X68" s="117"/>
      <c r="Y68" s="147">
        <f>Y67+Y51+Y19</f>
        <v>57198.788134228191</v>
      </c>
      <c r="AA68" s="630" t="s">
        <v>114</v>
      </c>
      <c r="AB68" s="631"/>
      <c r="AC68" s="631"/>
      <c r="AD68" s="631"/>
      <c r="AE68" s="631"/>
      <c r="AF68" s="631"/>
      <c r="AG68" s="631"/>
      <c r="AH68" s="631"/>
      <c r="AI68" s="632"/>
      <c r="AJ68" s="147">
        <f>AJ67+AJ51+AJ19</f>
        <v>57198.788134228198</v>
      </c>
      <c r="AK68" s="125"/>
      <c r="AL68" s="219"/>
      <c r="AM68" s="630" t="s">
        <v>114</v>
      </c>
      <c r="AN68" s="631"/>
      <c r="AO68" s="631"/>
      <c r="AP68" s="631"/>
      <c r="AQ68" s="631"/>
      <c r="AR68" s="631"/>
      <c r="AS68" s="631"/>
      <c r="AT68" s="631"/>
      <c r="AU68" s="632"/>
      <c r="AV68" s="147">
        <f>AV67+AV51+AV19</f>
        <v>20578.851638255033</v>
      </c>
      <c r="AW68" s="125"/>
      <c r="AX68" s="55"/>
      <c r="AY68" s="220">
        <f>AY67+AY51+AY19</f>
        <v>8440567.7816375829</v>
      </c>
      <c r="AZ68" s="12" t="s">
        <v>257</v>
      </c>
    </row>
    <row r="69" spans="1:55" ht="15" customHeight="1" thickBot="1">
      <c r="A69" s="573"/>
      <c r="B69" s="574"/>
      <c r="C69" s="633" t="s">
        <v>12</v>
      </c>
      <c r="D69" s="633"/>
      <c r="E69" s="633"/>
      <c r="F69" s="633"/>
      <c r="G69" s="633"/>
      <c r="H69" s="633"/>
      <c r="I69" s="633"/>
      <c r="J69" s="633"/>
      <c r="K69" s="633"/>
      <c r="L69" s="633"/>
      <c r="M69" s="221"/>
      <c r="Q69" s="117"/>
      <c r="R69" s="117"/>
      <c r="S69" s="117"/>
      <c r="T69" s="117"/>
      <c r="U69" s="117"/>
      <c r="V69" s="190"/>
      <c r="W69" s="117"/>
      <c r="X69" s="117"/>
      <c r="Y69" s="117"/>
      <c r="AA69" s="634" t="s">
        <v>12</v>
      </c>
      <c r="AB69" s="635"/>
      <c r="AC69" s="635"/>
      <c r="AD69" s="635"/>
      <c r="AE69" s="635"/>
      <c r="AF69" s="635"/>
      <c r="AG69" s="635"/>
      <c r="AH69" s="635"/>
      <c r="AI69" s="635"/>
      <c r="AJ69" s="635"/>
      <c r="AK69" s="636"/>
      <c r="AL69" s="221"/>
      <c r="AM69" s="634" t="s">
        <v>12</v>
      </c>
      <c r="AN69" s="635"/>
      <c r="AO69" s="635"/>
      <c r="AP69" s="635"/>
      <c r="AQ69" s="635"/>
      <c r="AR69" s="635"/>
      <c r="AS69" s="635"/>
      <c r="AT69" s="635"/>
      <c r="AU69" s="635"/>
      <c r="AV69" s="635"/>
      <c r="AW69" s="636"/>
      <c r="BC69" s="56"/>
    </row>
    <row r="70" spans="1:55" ht="15.75" hidden="1" customHeight="1">
      <c r="A70" s="573"/>
      <c r="B70" s="574"/>
      <c r="C70" s="133" t="s">
        <v>16</v>
      </c>
      <c r="D70" s="222" t="s">
        <v>258</v>
      </c>
      <c r="E70" s="624">
        <f>'[1]расчет по услугам'!BY82</f>
        <v>0</v>
      </c>
      <c r="F70" s="624"/>
      <c r="G70" s="223">
        <v>1</v>
      </c>
      <c r="H70" s="132" t="e">
        <f>E70*G70/#REF!</f>
        <v>#REF!</v>
      </c>
      <c r="I70" s="224">
        <v>6.2127809999999997</v>
      </c>
      <c r="J70" s="225"/>
      <c r="K70" s="135" t="e">
        <f>I70*H70</f>
        <v>#REF!</v>
      </c>
      <c r="L70" s="125"/>
      <c r="M70" s="226"/>
      <c r="Q70" s="227" t="s">
        <v>16</v>
      </c>
      <c r="R70" s="228" t="s">
        <v>48</v>
      </c>
      <c r="S70" s="229">
        <f>59460*0.5/149*T70</f>
        <v>9577.4496644295305</v>
      </c>
      <c r="T70" s="230">
        <v>48</v>
      </c>
      <c r="U70" s="231">
        <v>1</v>
      </c>
      <c r="V70" s="232">
        <f>S70*U70/T70</f>
        <v>199.53020134228188</v>
      </c>
      <c r="W70" s="233">
        <v>6.2127809999999997</v>
      </c>
      <c r="X70" s="71"/>
      <c r="Y70" s="234">
        <f>W70*V70</f>
        <v>1239.6374438255034</v>
      </c>
      <c r="AA70" s="235">
        <v>1</v>
      </c>
      <c r="AB70" s="227" t="s">
        <v>16</v>
      </c>
      <c r="AC70" s="228" t="s">
        <v>48</v>
      </c>
      <c r="AD70" s="229">
        <f>59460*0.5/149*AE70</f>
        <v>20152.550335570471</v>
      </c>
      <c r="AE70" s="230">
        <v>101</v>
      </c>
      <c r="AF70" s="231">
        <v>1</v>
      </c>
      <c r="AG70" s="236">
        <f>AD70*AF70/AE70</f>
        <v>199.53020134228188</v>
      </c>
      <c r="AH70" s="233">
        <v>6.2127809999999997</v>
      </c>
      <c r="AI70" s="71"/>
      <c r="AJ70" s="234">
        <f>AH70*AG70</f>
        <v>1239.6374438255034</v>
      </c>
      <c r="AK70" s="63"/>
      <c r="AL70" s="237"/>
      <c r="AM70" s="235">
        <v>1</v>
      </c>
      <c r="AN70" s="227" t="s">
        <v>16</v>
      </c>
      <c r="AO70" s="228" t="s">
        <v>48</v>
      </c>
      <c r="AP70" s="229">
        <f>59460*0.5</f>
        <v>29730</v>
      </c>
      <c r="AQ70" s="230">
        <v>149</v>
      </c>
      <c r="AR70" s="231">
        <v>1</v>
      </c>
      <c r="AS70" s="236">
        <f>AP70*AR70/AQ70</f>
        <v>199.53020134228188</v>
      </c>
      <c r="AT70" s="233">
        <v>6.2127809999999997</v>
      </c>
      <c r="AU70" s="71"/>
      <c r="AV70" s="234">
        <f>AT70*AS70</f>
        <v>1239.6374438255034</v>
      </c>
      <c r="AW70" s="63"/>
      <c r="AY70" s="12">
        <f>AJ70*AE70</f>
        <v>125203.38182637584</v>
      </c>
      <c r="AZ70" s="12">
        <v>369412</v>
      </c>
      <c r="BA70" s="12">
        <f>AP70*AT70</f>
        <v>184705.97912999999</v>
      </c>
      <c r="BB70" s="12">
        <f>AZ70-AY70-BA70</f>
        <v>59502.639043624164</v>
      </c>
    </row>
    <row r="71" spans="1:55" ht="15.75" hidden="1" customHeight="1">
      <c r="A71" s="573"/>
      <c r="B71" s="574"/>
      <c r="C71" s="133" t="s">
        <v>13</v>
      </c>
      <c r="D71" s="222" t="s">
        <v>181</v>
      </c>
      <c r="E71" s="624">
        <f>'[1]расчет по услугам'!BY83</f>
        <v>0</v>
      </c>
      <c r="F71" s="624"/>
      <c r="G71" s="223">
        <v>1</v>
      </c>
      <c r="H71" s="132" t="e">
        <f>E71*G71/#REF!</f>
        <v>#REF!</v>
      </c>
      <c r="I71" s="224">
        <v>2760.4580599999999</v>
      </c>
      <c r="J71" s="225"/>
      <c r="K71" s="135" t="e">
        <f>I71*H71</f>
        <v>#REF!</v>
      </c>
      <c r="L71" s="125"/>
      <c r="M71" s="226"/>
      <c r="Q71" s="227" t="s">
        <v>13</v>
      </c>
      <c r="R71" s="228" t="s">
        <v>181</v>
      </c>
      <c r="S71" s="229">
        <f>(361)*0.5/149*T71</f>
        <v>58.147651006711413</v>
      </c>
      <c r="T71" s="230">
        <f>T70</f>
        <v>48</v>
      </c>
      <c r="U71" s="231">
        <v>1</v>
      </c>
      <c r="V71" s="232">
        <f>S71*U71/T71</f>
        <v>1.2114093959731544</v>
      </c>
      <c r="W71" s="233">
        <v>2760.4580599999999</v>
      </c>
      <c r="X71" s="71"/>
      <c r="Y71" s="234">
        <f>W71*V71</f>
        <v>3344.0448310738257</v>
      </c>
      <c r="AA71" s="235">
        <v>2</v>
      </c>
      <c r="AB71" s="227" t="s">
        <v>13</v>
      </c>
      <c r="AC71" s="228" t="s">
        <v>181</v>
      </c>
      <c r="AD71" s="229">
        <f>(361)*0.5/149*AE71</f>
        <v>122.3523489932886</v>
      </c>
      <c r="AE71" s="230">
        <f>AE70</f>
        <v>101</v>
      </c>
      <c r="AF71" s="231">
        <v>1</v>
      </c>
      <c r="AG71" s="236">
        <f>AD71*AF71/AE71</f>
        <v>1.2114093959731544</v>
      </c>
      <c r="AH71" s="233">
        <v>2760.4580599999999</v>
      </c>
      <c r="AI71" s="71"/>
      <c r="AJ71" s="234">
        <f>AH71*AG71</f>
        <v>3344.0448310738257</v>
      </c>
      <c r="AK71" s="63"/>
      <c r="AL71" s="237"/>
      <c r="AM71" s="235">
        <v>2</v>
      </c>
      <c r="AN71" s="227" t="s">
        <v>13</v>
      </c>
      <c r="AO71" s="228" t="s">
        <v>181</v>
      </c>
      <c r="AP71" s="229">
        <f>(361)*0.5</f>
        <v>180.5</v>
      </c>
      <c r="AQ71" s="230">
        <f>AQ70</f>
        <v>149</v>
      </c>
      <c r="AR71" s="231">
        <v>1</v>
      </c>
      <c r="AS71" s="236">
        <f>AP71*AR71/AQ71</f>
        <v>1.2114093959731544</v>
      </c>
      <c r="AT71" s="233">
        <v>2760.4580599999999</v>
      </c>
      <c r="AU71" s="71"/>
      <c r="AV71" s="234">
        <f>AT71*AS71</f>
        <v>3344.0448310738257</v>
      </c>
      <c r="AW71" s="63"/>
      <c r="AY71" s="12">
        <f>AJ71*AE71</f>
        <v>337748.52793845639</v>
      </c>
      <c r="AZ71" s="12">
        <v>996525.36</v>
      </c>
      <c r="BA71" s="12">
        <f t="shared" ref="BA71:BA73" si="47">AT71*AP71</f>
        <v>498262.67982999998</v>
      </c>
      <c r="BB71" s="12">
        <f t="shared" ref="BB71" si="48">AZ71-AY71-BA71</f>
        <v>160514.15223154362</v>
      </c>
    </row>
    <row r="72" spans="1:55" ht="15.75" hidden="1" customHeight="1">
      <c r="A72" s="573"/>
      <c r="B72" s="574"/>
      <c r="C72" s="133" t="s">
        <v>14</v>
      </c>
      <c r="D72" s="222" t="s">
        <v>259</v>
      </c>
      <c r="E72" s="624">
        <f>'[1]расчет по услугам'!BY84</f>
        <v>0</v>
      </c>
      <c r="F72" s="624"/>
      <c r="G72" s="223">
        <v>1</v>
      </c>
      <c r="H72" s="132" t="e">
        <f>E72*G72/#REF!</f>
        <v>#REF!</v>
      </c>
      <c r="I72" s="224">
        <v>48.984999999999999</v>
      </c>
      <c r="J72" s="225"/>
      <c r="K72" s="135" t="e">
        <f>I72*H72</f>
        <v>#REF!</v>
      </c>
      <c r="L72" s="125"/>
      <c r="M72" s="226"/>
      <c r="Q72" s="227" t="s">
        <v>14</v>
      </c>
      <c r="R72" s="228" t="s">
        <v>47</v>
      </c>
      <c r="S72" s="229">
        <f>4282*0.5/149*T72</f>
        <v>689.71812080536915</v>
      </c>
      <c r="T72" s="230">
        <f t="shared" ref="T72:T73" si="49">T71</f>
        <v>48</v>
      </c>
      <c r="U72" s="231">
        <v>1</v>
      </c>
      <c r="V72" s="232">
        <f>S72*U72/T72</f>
        <v>14.369127516778525</v>
      </c>
      <c r="W72" s="233">
        <v>48.984999999999999</v>
      </c>
      <c r="X72" s="71"/>
      <c r="Y72" s="234">
        <f>W72*V72</f>
        <v>703.87171140939597</v>
      </c>
      <c r="AA72" s="235">
        <v>3</v>
      </c>
      <c r="AB72" s="227" t="s">
        <v>14</v>
      </c>
      <c r="AC72" s="228" t="s">
        <v>47</v>
      </c>
      <c r="AD72" s="229">
        <f>4282*0.5/149*AE72</f>
        <v>1451.2818791946308</v>
      </c>
      <c r="AE72" s="230">
        <f t="shared" ref="AE72:AE73" si="50">AE71</f>
        <v>101</v>
      </c>
      <c r="AF72" s="231">
        <v>1</v>
      </c>
      <c r="AG72" s="236">
        <f>AD72*AF72/AE72</f>
        <v>14.369127516778523</v>
      </c>
      <c r="AH72" s="233">
        <v>48.984999999999999</v>
      </c>
      <c r="AI72" s="71"/>
      <c r="AJ72" s="234">
        <f>AH72*AG72</f>
        <v>703.87171140939597</v>
      </c>
      <c r="AK72" s="63"/>
      <c r="AL72" s="237"/>
      <c r="AM72" s="235">
        <v>3</v>
      </c>
      <c r="AN72" s="227" t="s">
        <v>14</v>
      </c>
      <c r="AO72" s="228" t="s">
        <v>47</v>
      </c>
      <c r="AP72" s="229">
        <f>4282*0.5</f>
        <v>2141</v>
      </c>
      <c r="AQ72" s="230">
        <f t="shared" ref="AQ72:AQ73" si="51">AQ71</f>
        <v>149</v>
      </c>
      <c r="AR72" s="231">
        <v>1</v>
      </c>
      <c r="AS72" s="236">
        <f>AP72*AR72/AQ72</f>
        <v>14.369127516778523</v>
      </c>
      <c r="AT72" s="233">
        <v>48.984999999999999</v>
      </c>
      <c r="AU72" s="71"/>
      <c r="AV72" s="234">
        <f>AT72*AS72</f>
        <v>703.87171140939597</v>
      </c>
      <c r="AW72" s="63"/>
      <c r="AY72" s="12">
        <f>AJ72*AE72</f>
        <v>71091.042852348997</v>
      </c>
      <c r="BA72" s="12">
        <f t="shared" si="47"/>
        <v>104876.88499999999</v>
      </c>
    </row>
    <row r="73" spans="1:55" ht="16.5" hidden="1" customHeight="1" thickBot="1">
      <c r="A73" s="573"/>
      <c r="B73" s="574"/>
      <c r="C73" s="133" t="s">
        <v>15</v>
      </c>
      <c r="D73" s="222" t="s">
        <v>259</v>
      </c>
      <c r="E73" s="624">
        <f>'[1]расчет по услугам'!BY85</f>
        <v>0</v>
      </c>
      <c r="F73" s="624"/>
      <c r="G73" s="223">
        <v>1</v>
      </c>
      <c r="H73" s="132" t="e">
        <f>E73*G73/#REF!</f>
        <v>#REF!</v>
      </c>
      <c r="I73" s="224">
        <v>46.695</v>
      </c>
      <c r="J73" s="225"/>
      <c r="K73" s="135" t="e">
        <f>I73*H73</f>
        <v>#REF!</v>
      </c>
      <c r="L73" s="125"/>
      <c r="M73" s="226"/>
      <c r="Q73" s="227" t="s">
        <v>15</v>
      </c>
      <c r="R73" s="228" t="s">
        <v>47</v>
      </c>
      <c r="S73" s="229">
        <f>4282*0.5/149*T73</f>
        <v>689.71812080536915</v>
      </c>
      <c r="T73" s="230">
        <f t="shared" si="49"/>
        <v>48</v>
      </c>
      <c r="U73" s="231">
        <v>1</v>
      </c>
      <c r="V73" s="232">
        <f t="shared" ref="V73" si="52">S73*U73/T73</f>
        <v>14.369127516778525</v>
      </c>
      <c r="W73" s="233">
        <v>46.695</v>
      </c>
      <c r="X73" s="71"/>
      <c r="Y73" s="234">
        <f>W73*V73</f>
        <v>670.96640939597319</v>
      </c>
      <c r="AA73" s="235">
        <v>4</v>
      </c>
      <c r="AB73" s="227" t="s">
        <v>15</v>
      </c>
      <c r="AC73" s="228" t="s">
        <v>47</v>
      </c>
      <c r="AD73" s="229">
        <f>4282*0.5/149*AE73</f>
        <v>1451.2818791946308</v>
      </c>
      <c r="AE73" s="230">
        <f t="shared" si="50"/>
        <v>101</v>
      </c>
      <c r="AF73" s="231">
        <v>1</v>
      </c>
      <c r="AG73" s="236">
        <f t="shared" ref="AG73" si="53">AD73*AF73/AE73</f>
        <v>14.369127516778523</v>
      </c>
      <c r="AH73" s="233">
        <v>46.695</v>
      </c>
      <c r="AI73" s="71"/>
      <c r="AJ73" s="234">
        <f>AH73*AG73</f>
        <v>670.96640939597307</v>
      </c>
      <c r="AK73" s="63"/>
      <c r="AL73" s="237"/>
      <c r="AM73" s="235">
        <v>4</v>
      </c>
      <c r="AN73" s="227" t="s">
        <v>15</v>
      </c>
      <c r="AO73" s="228" t="s">
        <v>47</v>
      </c>
      <c r="AP73" s="229">
        <f>4282*0.5</f>
        <v>2141</v>
      </c>
      <c r="AQ73" s="230">
        <f t="shared" si="51"/>
        <v>149</v>
      </c>
      <c r="AR73" s="231">
        <v>1</v>
      </c>
      <c r="AS73" s="236">
        <f t="shared" ref="AS73" si="54">AP73*AR73/AQ73</f>
        <v>14.369127516778523</v>
      </c>
      <c r="AT73" s="233">
        <v>46.695</v>
      </c>
      <c r="AU73" s="71"/>
      <c r="AV73" s="234">
        <f>AT73*AS73</f>
        <v>670.96640939597307</v>
      </c>
      <c r="AW73" s="63"/>
      <c r="AY73" s="12">
        <f>AJ73*AE73</f>
        <v>67767.607348993275</v>
      </c>
      <c r="AZ73" s="12">
        <v>409702.96</v>
      </c>
      <c r="BA73" s="12">
        <f t="shared" si="47"/>
        <v>99973.994999999995</v>
      </c>
      <c r="BB73" s="12">
        <f>AZ73-AY72-AY73-BA72-BA73</f>
        <v>65993.429798657773</v>
      </c>
    </row>
    <row r="74" spans="1:55" ht="15.75" hidden="1" customHeight="1" thickBot="1">
      <c r="A74" s="573"/>
      <c r="B74" s="574"/>
      <c r="C74" s="625"/>
      <c r="D74" s="625"/>
      <c r="E74" s="625"/>
      <c r="F74" s="625"/>
      <c r="G74" s="625"/>
      <c r="H74" s="625"/>
      <c r="I74" s="625"/>
      <c r="J74" s="625"/>
      <c r="K74" s="238" t="e">
        <f>SUM(K70:K73)</f>
        <v>#REF!</v>
      </c>
      <c r="L74" s="125"/>
      <c r="M74" s="239"/>
      <c r="Q74" s="117"/>
      <c r="R74" s="117"/>
      <c r="S74" s="117"/>
      <c r="T74" s="117"/>
      <c r="U74" s="117"/>
      <c r="V74" s="117"/>
      <c r="W74" s="117"/>
      <c r="X74" s="117"/>
      <c r="Y74" s="240">
        <f>SUM(Y70:Y73)</f>
        <v>5958.5203957046979</v>
      </c>
      <c r="AA74" s="626" t="s">
        <v>27</v>
      </c>
      <c r="AB74" s="627"/>
      <c r="AC74" s="627"/>
      <c r="AD74" s="627"/>
      <c r="AE74" s="627"/>
      <c r="AF74" s="627"/>
      <c r="AG74" s="627"/>
      <c r="AH74" s="627"/>
      <c r="AI74" s="628"/>
      <c r="AJ74" s="240">
        <f>SUM(AJ70:AJ73)</f>
        <v>5958.5203957046979</v>
      </c>
      <c r="AK74" s="63"/>
      <c r="AL74" s="241"/>
      <c r="AM74" s="626" t="s">
        <v>27</v>
      </c>
      <c r="AN74" s="627"/>
      <c r="AO74" s="627"/>
      <c r="AP74" s="627"/>
      <c r="AQ74" s="627"/>
      <c r="AR74" s="627"/>
      <c r="AS74" s="627"/>
      <c r="AT74" s="627"/>
      <c r="AU74" s="628"/>
      <c r="AV74" s="240">
        <f>SUM(AV70:AV73)</f>
        <v>5958.5203957046979</v>
      </c>
      <c r="AW74" s="63"/>
      <c r="AY74" s="242">
        <f>SUM(AY70:AY73)</f>
        <v>601810.55996617454</v>
      </c>
      <c r="AZ74" s="243">
        <f>2043459-267818.68</f>
        <v>1775640.32</v>
      </c>
      <c r="BA74" s="44">
        <f>SUM(BA70:BA73)</f>
        <v>887819.53895999992</v>
      </c>
    </row>
    <row r="75" spans="1:55" ht="36" customHeight="1" thickBot="1">
      <c r="A75" s="573"/>
      <c r="B75" s="574"/>
      <c r="C75" s="575" t="s">
        <v>260</v>
      </c>
      <c r="D75" s="575"/>
      <c r="E75" s="575"/>
      <c r="F75" s="575"/>
      <c r="G75" s="575"/>
      <c r="H75" s="575"/>
      <c r="I75" s="575"/>
      <c r="J75" s="575"/>
      <c r="K75" s="575"/>
      <c r="L75" s="575"/>
      <c r="M75" s="221"/>
      <c r="Q75" s="117"/>
      <c r="R75" s="117"/>
      <c r="S75" s="117"/>
      <c r="T75" s="117"/>
      <c r="U75" s="117"/>
      <c r="V75" s="117"/>
      <c r="W75" s="117"/>
      <c r="X75" s="117"/>
      <c r="Y75" s="117"/>
      <c r="AA75" s="634" t="s">
        <v>70</v>
      </c>
      <c r="AB75" s="635"/>
      <c r="AC75" s="635"/>
      <c r="AD75" s="635"/>
      <c r="AE75" s="635"/>
      <c r="AF75" s="635"/>
      <c r="AG75" s="635"/>
      <c r="AH75" s="635"/>
      <c r="AI75" s="635"/>
      <c r="AJ75" s="635"/>
      <c r="AK75" s="636"/>
      <c r="AL75" s="221"/>
      <c r="AM75" s="634" t="s">
        <v>70</v>
      </c>
      <c r="AN75" s="635"/>
      <c r="AO75" s="635"/>
      <c r="AP75" s="635"/>
      <c r="AQ75" s="635"/>
      <c r="AR75" s="635"/>
      <c r="AS75" s="635"/>
      <c r="AT75" s="635"/>
      <c r="AU75" s="635"/>
      <c r="AV75" s="635"/>
      <c r="AW75" s="636"/>
      <c r="AY75" s="44">
        <f>(AJ74+AV74)*149</f>
        <v>1775639.0779200001</v>
      </c>
      <c r="AZ75" s="44">
        <f>AZ74/2</f>
        <v>887820.16</v>
      </c>
      <c r="BA75" s="244">
        <f>AY75-AZ75</f>
        <v>887818.91792000004</v>
      </c>
      <c r="BC75" s="56">
        <f>AZ75-AY75</f>
        <v>-887818.91792000004</v>
      </c>
    </row>
    <row r="76" spans="1:55" ht="60" hidden="1">
      <c r="A76" s="573"/>
      <c r="B76" s="574"/>
      <c r="C76" s="130" t="str">
        <f>'[1]расчет по услугам'!AK88</f>
        <v>Техническое обслуживание и регламентно-профилактический ремонт систем охранно-тревожной сигнализации</v>
      </c>
      <c r="D76" s="213" t="s">
        <v>145</v>
      </c>
      <c r="E76" s="579">
        <f>'[1]расчет по услугам'!BY88</f>
        <v>0</v>
      </c>
      <c r="F76" s="579"/>
      <c r="G76" s="223">
        <v>1</v>
      </c>
      <c r="H76" s="138" t="e">
        <f>F76*G76/#REF!</f>
        <v>#REF!</v>
      </c>
      <c r="I76" s="224">
        <v>81890</v>
      </c>
      <c r="J76" s="225"/>
      <c r="K76" s="135" t="e">
        <f>I76*H76</f>
        <v>#REF!</v>
      </c>
      <c r="L76" s="125"/>
      <c r="M76" s="226"/>
      <c r="Q76" s="245" t="s">
        <v>17</v>
      </c>
      <c r="R76" s="246" t="s">
        <v>55</v>
      </c>
      <c r="S76" s="247">
        <f t="shared" ref="S76:S83" si="55">1/2/149*T76</f>
        <v>0.16107382550335569</v>
      </c>
      <c r="T76" s="230">
        <v>48</v>
      </c>
      <c r="U76" s="231">
        <v>1</v>
      </c>
      <c r="V76" s="232">
        <f>S76*U76/T76</f>
        <v>3.3557046979865771E-3</v>
      </c>
      <c r="W76" s="233">
        <v>81890</v>
      </c>
      <c r="X76" s="71"/>
      <c r="Y76" s="234">
        <f>W76*V76</f>
        <v>274.79865771812081</v>
      </c>
      <c r="AA76" s="235">
        <v>1</v>
      </c>
      <c r="AB76" s="245" t="s">
        <v>17</v>
      </c>
      <c r="AC76" s="246" t="s">
        <v>55</v>
      </c>
      <c r="AD76" s="247">
        <f t="shared" ref="AD76:AD83" si="56">1/2/149*AE76</f>
        <v>0.33892617449664431</v>
      </c>
      <c r="AE76" s="230">
        <v>101</v>
      </c>
      <c r="AF76" s="231">
        <v>1</v>
      </c>
      <c r="AG76" s="248">
        <f>AD76*AF76/AE76</f>
        <v>3.3557046979865771E-3</v>
      </c>
      <c r="AH76" s="233">
        <v>81890</v>
      </c>
      <c r="AI76" s="71"/>
      <c r="AJ76" s="234">
        <f>AH76*AG76</f>
        <v>274.79865771812081</v>
      </c>
      <c r="AK76" s="63"/>
      <c r="AL76" s="237"/>
      <c r="AM76" s="235">
        <v>1</v>
      </c>
      <c r="AN76" s="245" t="s">
        <v>17</v>
      </c>
      <c r="AO76" s="246" t="s">
        <v>55</v>
      </c>
      <c r="AP76" s="247">
        <f>1/2</f>
        <v>0.5</v>
      </c>
      <c r="AQ76" s="230">
        <v>149</v>
      </c>
      <c r="AR76" s="231">
        <v>1</v>
      </c>
      <c r="AS76" s="248">
        <f>AP76*AR76/AQ76</f>
        <v>3.3557046979865771E-3</v>
      </c>
      <c r="AT76" s="233">
        <v>81890</v>
      </c>
      <c r="AU76" s="71"/>
      <c r="AV76" s="234">
        <f>AT76*AS76</f>
        <v>274.79865771812081</v>
      </c>
      <c r="AW76" s="63"/>
      <c r="AY76" s="44">
        <f t="shared" ref="AY76:AY84" si="57">AJ76*149</f>
        <v>40945</v>
      </c>
      <c r="AZ76" s="56">
        <f>AZ75-BA74</f>
        <v>0.62104000011458993</v>
      </c>
      <c r="BA76" s="12">
        <f>AP76*AT76</f>
        <v>40945</v>
      </c>
    </row>
    <row r="77" spans="1:55" ht="26.25" hidden="1" customHeight="1">
      <c r="A77" s="573"/>
      <c r="B77" s="574"/>
      <c r="C77" s="130" t="str">
        <f>'[1]расчет по услугам'!AK89</f>
        <v>Проведение текущего ремонта</v>
      </c>
      <c r="D77" s="213" t="s">
        <v>145</v>
      </c>
      <c r="E77" s="579">
        <f>'[1]расчет по услугам'!BY89</f>
        <v>0</v>
      </c>
      <c r="F77" s="579"/>
      <c r="G77" s="231">
        <v>1</v>
      </c>
      <c r="H77" s="248" t="e">
        <f>F77*G77/#REF!</f>
        <v>#REF!</v>
      </c>
      <c r="I77" s="233">
        <v>150000</v>
      </c>
      <c r="J77" s="71"/>
      <c r="K77" s="234" t="e">
        <f t="shared" ref="K77:K84" si="58">I77*H77</f>
        <v>#REF!</v>
      </c>
      <c r="L77" s="63"/>
      <c r="M77" s="226"/>
      <c r="Q77" s="245" t="s">
        <v>18</v>
      </c>
      <c r="R77" s="246" t="s">
        <v>55</v>
      </c>
      <c r="S77" s="247">
        <f t="shared" si="55"/>
        <v>0.16107382550335569</v>
      </c>
      <c r="T77" s="230">
        <f>T76</f>
        <v>48</v>
      </c>
      <c r="U77" s="231">
        <v>1</v>
      </c>
      <c r="V77" s="232">
        <f>S77*U77/T77</f>
        <v>3.3557046979865771E-3</v>
      </c>
      <c r="W77" s="233">
        <v>150000</v>
      </c>
      <c r="X77" s="71"/>
      <c r="Y77" s="234">
        <f t="shared" ref="Y77:Y84" si="59">W77*V77</f>
        <v>503.35570469798654</v>
      </c>
      <c r="AA77" s="235">
        <v>2</v>
      </c>
      <c r="AB77" s="245" t="s">
        <v>18</v>
      </c>
      <c r="AC77" s="246" t="s">
        <v>55</v>
      </c>
      <c r="AD77" s="247">
        <f t="shared" si="56"/>
        <v>0.33892617449664431</v>
      </c>
      <c r="AE77" s="230">
        <f>AE76</f>
        <v>101</v>
      </c>
      <c r="AF77" s="231">
        <v>1</v>
      </c>
      <c r="AG77" s="248">
        <f>AD77*AF77/AE77</f>
        <v>3.3557046979865771E-3</v>
      </c>
      <c r="AH77" s="233">
        <v>150000</v>
      </c>
      <c r="AI77" s="71"/>
      <c r="AJ77" s="234">
        <f t="shared" ref="AJ77:AJ84" si="60">AH77*AG77</f>
        <v>503.35570469798654</v>
      </c>
      <c r="AK77" s="63"/>
      <c r="AL77" s="237"/>
      <c r="AM77" s="235">
        <v>2</v>
      </c>
      <c r="AN77" s="245" t="s">
        <v>18</v>
      </c>
      <c r="AO77" s="246" t="s">
        <v>55</v>
      </c>
      <c r="AP77" s="247">
        <f t="shared" ref="AP77:AP83" si="61">1/2</f>
        <v>0.5</v>
      </c>
      <c r="AQ77" s="230">
        <f>AQ76</f>
        <v>149</v>
      </c>
      <c r="AR77" s="231">
        <v>1</v>
      </c>
      <c r="AS77" s="248">
        <f>AP77*AR77/AQ77</f>
        <v>3.3557046979865771E-3</v>
      </c>
      <c r="AT77" s="233">
        <v>150000</v>
      </c>
      <c r="AU77" s="71"/>
      <c r="AV77" s="234">
        <f t="shared" ref="AV77:AV84" si="62">AT77*AS77</f>
        <v>503.35570469798654</v>
      </c>
      <c r="AW77" s="63"/>
      <c r="AY77" s="249">
        <f t="shared" si="57"/>
        <v>75000</v>
      </c>
      <c r="AZ77" s="250">
        <f>AY77+BA77</f>
        <v>150000</v>
      </c>
      <c r="BA77" s="251">
        <f>AP77*AT77</f>
        <v>75000</v>
      </c>
      <c r="BB77" s="12" t="s">
        <v>261</v>
      </c>
    </row>
    <row r="78" spans="1:55" ht="26.25" hidden="1" customHeight="1">
      <c r="A78" s="573"/>
      <c r="B78" s="574"/>
      <c r="C78" s="130" t="str">
        <f>'[1]расчет по услугам'!AK90</f>
        <v>Обслуживание тревожной кнопки</v>
      </c>
      <c r="D78" s="213" t="s">
        <v>145</v>
      </c>
      <c r="E78" s="579">
        <f>'[1]расчет по услугам'!BY90</f>
        <v>0</v>
      </c>
      <c r="F78" s="579"/>
      <c r="G78" s="231">
        <v>1</v>
      </c>
      <c r="H78" s="248" t="e">
        <f>F78*G78/#REF!</f>
        <v>#REF!</v>
      </c>
      <c r="I78" s="252">
        <v>30000</v>
      </c>
      <c r="J78" s="71"/>
      <c r="K78" s="234" t="e">
        <f t="shared" si="58"/>
        <v>#REF!</v>
      </c>
      <c r="L78" s="63"/>
      <c r="M78" s="226"/>
      <c r="Q78" s="245" t="s">
        <v>128</v>
      </c>
      <c r="R78" s="246" t="s">
        <v>55</v>
      </c>
      <c r="S78" s="247">
        <f t="shared" si="55"/>
        <v>0.16107382550335569</v>
      </c>
      <c r="T78" s="230">
        <f t="shared" ref="T78:T84" si="63">T77</f>
        <v>48</v>
      </c>
      <c r="U78" s="231">
        <v>1</v>
      </c>
      <c r="V78" s="232">
        <f t="shared" ref="V78:V84" si="64">S78*U78/T78</f>
        <v>3.3557046979865771E-3</v>
      </c>
      <c r="W78" s="252">
        <v>30000</v>
      </c>
      <c r="X78" s="71"/>
      <c r="Y78" s="234">
        <f t="shared" si="59"/>
        <v>100.67114093959731</v>
      </c>
      <c r="AA78" s="235">
        <v>3</v>
      </c>
      <c r="AB78" s="245" t="s">
        <v>128</v>
      </c>
      <c r="AC78" s="246" t="s">
        <v>55</v>
      </c>
      <c r="AD78" s="247">
        <f t="shared" si="56"/>
        <v>0.33892617449664431</v>
      </c>
      <c r="AE78" s="230">
        <f t="shared" ref="AE78:AE84" si="65">AE77</f>
        <v>101</v>
      </c>
      <c r="AF78" s="231">
        <v>1</v>
      </c>
      <c r="AG78" s="248">
        <f t="shared" ref="AG78:AG84" si="66">AD78*AF78/AE78</f>
        <v>3.3557046979865771E-3</v>
      </c>
      <c r="AH78" s="252">
        <v>30000</v>
      </c>
      <c r="AI78" s="71"/>
      <c r="AJ78" s="234">
        <f t="shared" si="60"/>
        <v>100.67114093959731</v>
      </c>
      <c r="AK78" s="63"/>
      <c r="AL78" s="237"/>
      <c r="AM78" s="235">
        <v>3</v>
      </c>
      <c r="AN78" s="245" t="s">
        <v>128</v>
      </c>
      <c r="AO78" s="246" t="s">
        <v>55</v>
      </c>
      <c r="AP78" s="247">
        <f t="shared" si="61"/>
        <v>0.5</v>
      </c>
      <c r="AQ78" s="230">
        <f t="shared" ref="AQ78:AQ84" si="67">AQ77</f>
        <v>149</v>
      </c>
      <c r="AR78" s="231">
        <v>1</v>
      </c>
      <c r="AS78" s="248">
        <f t="shared" ref="AS78:AS84" si="68">AP78*AR78/AQ78</f>
        <v>3.3557046979865771E-3</v>
      </c>
      <c r="AT78" s="252">
        <v>30000</v>
      </c>
      <c r="AU78" s="71"/>
      <c r="AV78" s="234">
        <f t="shared" si="62"/>
        <v>100.67114093959731</v>
      </c>
      <c r="AW78" s="63"/>
      <c r="AY78" s="44">
        <f t="shared" si="57"/>
        <v>14999.999999999998</v>
      </c>
      <c r="AZ78" s="250">
        <f t="shared" ref="AZ78:AZ83" si="69">AY78+BA78</f>
        <v>30000</v>
      </c>
      <c r="BA78" s="12">
        <f t="shared" ref="BA78:BA84" si="70">AP78*AT78</f>
        <v>15000</v>
      </c>
    </row>
    <row r="79" spans="1:55" ht="26.25" hidden="1" customHeight="1">
      <c r="A79" s="573"/>
      <c r="B79" s="574"/>
      <c r="C79" s="130" t="str">
        <f>'[1]расчет по услугам'!AK91</f>
        <v>Уборка территории от снега</v>
      </c>
      <c r="D79" s="213" t="s">
        <v>145</v>
      </c>
      <c r="E79" s="579">
        <f>'[1]расчет по услугам'!BY91</f>
        <v>0</v>
      </c>
      <c r="F79" s="579"/>
      <c r="G79" s="231"/>
      <c r="H79" s="248"/>
      <c r="I79" s="252"/>
      <c r="J79" s="71"/>
      <c r="K79" s="234"/>
      <c r="L79" s="63"/>
      <c r="M79" s="226"/>
      <c r="Q79" s="245"/>
      <c r="R79" s="246"/>
      <c r="S79" s="247"/>
      <c r="T79" s="230"/>
      <c r="U79" s="231"/>
      <c r="V79" s="232"/>
      <c r="W79" s="252"/>
      <c r="X79" s="71"/>
      <c r="Y79" s="234"/>
      <c r="AA79" s="235"/>
      <c r="AB79" s="245"/>
      <c r="AC79" s="246"/>
      <c r="AD79" s="247"/>
      <c r="AE79" s="230"/>
      <c r="AF79" s="231"/>
      <c r="AG79" s="248"/>
      <c r="AH79" s="252"/>
      <c r="AI79" s="71"/>
      <c r="AJ79" s="234"/>
      <c r="AK79" s="63"/>
      <c r="AL79" s="237"/>
      <c r="AM79" s="235"/>
      <c r="AN79" s="245"/>
      <c r="AO79" s="246"/>
      <c r="AP79" s="247"/>
      <c r="AQ79" s="230"/>
      <c r="AR79" s="231"/>
      <c r="AS79" s="248"/>
      <c r="AT79" s="252"/>
      <c r="AU79" s="71"/>
      <c r="AV79" s="234"/>
      <c r="AW79" s="63"/>
      <c r="AY79" s="44"/>
      <c r="AZ79" s="250"/>
    </row>
    <row r="80" spans="1:55" ht="26.25" hidden="1" customHeight="1">
      <c r="A80" s="573"/>
      <c r="B80" s="574"/>
      <c r="C80" s="130" t="str">
        <f>'[1]расчет по услугам'!AK92</f>
        <v>Вывоз ТБО</v>
      </c>
      <c r="D80" s="213" t="s">
        <v>145</v>
      </c>
      <c r="E80" s="579">
        <f>'[1]расчет по услугам'!BY92</f>
        <v>0</v>
      </c>
      <c r="F80" s="579"/>
      <c r="G80" s="231"/>
      <c r="H80" s="248"/>
      <c r="I80" s="252"/>
      <c r="J80" s="71"/>
      <c r="K80" s="234"/>
      <c r="L80" s="63"/>
      <c r="M80" s="226"/>
      <c r="Q80" s="245"/>
      <c r="R80" s="246"/>
      <c r="S80" s="247"/>
      <c r="T80" s="230"/>
      <c r="U80" s="231"/>
      <c r="V80" s="232"/>
      <c r="W80" s="252"/>
      <c r="X80" s="71"/>
      <c r="Y80" s="234"/>
      <c r="AA80" s="235"/>
      <c r="AB80" s="245"/>
      <c r="AC80" s="246"/>
      <c r="AD80" s="247"/>
      <c r="AE80" s="230"/>
      <c r="AF80" s="231"/>
      <c r="AG80" s="248"/>
      <c r="AH80" s="252"/>
      <c r="AI80" s="71"/>
      <c r="AJ80" s="234"/>
      <c r="AK80" s="63"/>
      <c r="AL80" s="237"/>
      <c r="AM80" s="235"/>
      <c r="AN80" s="245"/>
      <c r="AO80" s="246"/>
      <c r="AP80" s="247"/>
      <c r="AQ80" s="230"/>
      <c r="AR80" s="231"/>
      <c r="AS80" s="248"/>
      <c r="AT80" s="252"/>
      <c r="AU80" s="71"/>
      <c r="AV80" s="234"/>
      <c r="AW80" s="63"/>
      <c r="AY80" s="44"/>
      <c r="AZ80" s="250"/>
    </row>
    <row r="81" spans="1:55" ht="26.25" hidden="1" customHeight="1">
      <c r="A81" s="573"/>
      <c r="B81" s="574"/>
      <c r="C81" s="130" t="str">
        <f>'[1]расчет по услугам'!AK93</f>
        <v>Дератизация и дезинфекция</v>
      </c>
      <c r="D81" s="213" t="s">
        <v>145</v>
      </c>
      <c r="E81" s="579">
        <f>'[1]расчет по услугам'!BY93</f>
        <v>0</v>
      </c>
      <c r="F81" s="579"/>
      <c r="G81" s="231">
        <v>1</v>
      </c>
      <c r="H81" s="248" t="e">
        <f>F81*G81/#REF!</f>
        <v>#REF!</v>
      </c>
      <c r="I81" s="233">
        <v>300000</v>
      </c>
      <c r="J81" s="71"/>
      <c r="K81" s="234" t="e">
        <f t="shared" si="58"/>
        <v>#REF!</v>
      </c>
      <c r="L81" s="63"/>
      <c r="M81" s="226"/>
      <c r="Q81" s="245" t="s">
        <v>97</v>
      </c>
      <c r="R81" s="246" t="s">
        <v>55</v>
      </c>
      <c r="S81" s="247">
        <f t="shared" si="55"/>
        <v>0.16107382550335569</v>
      </c>
      <c r="T81" s="230">
        <f>T78</f>
        <v>48</v>
      </c>
      <c r="U81" s="231">
        <v>1</v>
      </c>
      <c r="V81" s="232">
        <f t="shared" si="64"/>
        <v>3.3557046979865771E-3</v>
      </c>
      <c r="W81" s="233">
        <v>300000</v>
      </c>
      <c r="X81" s="71"/>
      <c r="Y81" s="234">
        <f t="shared" si="59"/>
        <v>1006.7114093959731</v>
      </c>
      <c r="AA81" s="235">
        <v>4</v>
      </c>
      <c r="AB81" s="245" t="s">
        <v>97</v>
      </c>
      <c r="AC81" s="246" t="s">
        <v>55</v>
      </c>
      <c r="AD81" s="247">
        <f t="shared" si="56"/>
        <v>0.33892617449664431</v>
      </c>
      <c r="AE81" s="230">
        <f>AE78</f>
        <v>101</v>
      </c>
      <c r="AF81" s="231">
        <v>1</v>
      </c>
      <c r="AG81" s="248">
        <f t="shared" si="66"/>
        <v>3.3557046979865771E-3</v>
      </c>
      <c r="AH81" s="233">
        <v>300000</v>
      </c>
      <c r="AI81" s="71"/>
      <c r="AJ81" s="234">
        <f t="shared" si="60"/>
        <v>1006.7114093959731</v>
      </c>
      <c r="AK81" s="63"/>
      <c r="AL81" s="237"/>
      <c r="AM81" s="235">
        <v>4</v>
      </c>
      <c r="AN81" s="245" t="s">
        <v>97</v>
      </c>
      <c r="AO81" s="246" t="s">
        <v>55</v>
      </c>
      <c r="AP81" s="247">
        <f t="shared" si="61"/>
        <v>0.5</v>
      </c>
      <c r="AQ81" s="230">
        <f>AQ78</f>
        <v>149</v>
      </c>
      <c r="AR81" s="231">
        <v>1</v>
      </c>
      <c r="AS81" s="248">
        <f t="shared" si="68"/>
        <v>3.3557046979865771E-3</v>
      </c>
      <c r="AT81" s="233">
        <v>300000</v>
      </c>
      <c r="AU81" s="71"/>
      <c r="AV81" s="234">
        <f t="shared" si="62"/>
        <v>1006.7114093959731</v>
      </c>
      <c r="AW81" s="63"/>
      <c r="AY81" s="44">
        <f t="shared" si="57"/>
        <v>150000</v>
      </c>
      <c r="AZ81" s="250">
        <f t="shared" si="69"/>
        <v>300000</v>
      </c>
      <c r="BA81" s="12">
        <f t="shared" si="70"/>
        <v>150000</v>
      </c>
    </row>
    <row r="82" spans="1:55" ht="60" hidden="1" customHeight="1">
      <c r="A82" s="573"/>
      <c r="B82" s="574"/>
      <c r="C82" s="130" t="str">
        <f>'[1]расчет по услугам'!AK94</f>
        <v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v>
      </c>
      <c r="D82" s="213" t="s">
        <v>145</v>
      </c>
      <c r="E82" s="579">
        <f>'[1]расчет по услугам'!BY94</f>
        <v>0</v>
      </c>
      <c r="F82" s="579"/>
      <c r="G82" s="231">
        <v>1</v>
      </c>
      <c r="H82" s="248" t="e">
        <f>F82*G82/#REF!</f>
        <v>#REF!</v>
      </c>
      <c r="I82" s="233">
        <v>32600</v>
      </c>
      <c r="J82" s="71"/>
      <c r="K82" s="234" t="e">
        <f t="shared" si="58"/>
        <v>#REF!</v>
      </c>
      <c r="L82" s="63"/>
      <c r="M82" s="226"/>
      <c r="Q82" s="245" t="s">
        <v>19</v>
      </c>
      <c r="R82" s="246" t="s">
        <v>55</v>
      </c>
      <c r="S82" s="247">
        <f t="shared" si="55"/>
        <v>0.16107382550335569</v>
      </c>
      <c r="T82" s="230">
        <v>48</v>
      </c>
      <c r="U82" s="231">
        <v>1</v>
      </c>
      <c r="V82" s="232">
        <f t="shared" si="64"/>
        <v>3.3557046979865771E-3</v>
      </c>
      <c r="W82" s="233">
        <v>32600</v>
      </c>
      <c r="X82" s="71"/>
      <c r="Y82" s="234">
        <f t="shared" si="59"/>
        <v>109.39597315436241</v>
      </c>
      <c r="AA82" s="235">
        <v>5</v>
      </c>
      <c r="AB82" s="245" t="s">
        <v>19</v>
      </c>
      <c r="AC82" s="246" t="s">
        <v>55</v>
      </c>
      <c r="AD82" s="247">
        <f t="shared" si="56"/>
        <v>0.33892617449664431</v>
      </c>
      <c r="AE82" s="230">
        <v>101</v>
      </c>
      <c r="AF82" s="231">
        <v>1</v>
      </c>
      <c r="AG82" s="248">
        <f t="shared" si="66"/>
        <v>3.3557046979865771E-3</v>
      </c>
      <c r="AH82" s="233">
        <v>32600</v>
      </c>
      <c r="AI82" s="71"/>
      <c r="AJ82" s="234">
        <f t="shared" si="60"/>
        <v>109.39597315436241</v>
      </c>
      <c r="AK82" s="63"/>
      <c r="AL82" s="237"/>
      <c r="AM82" s="235">
        <v>5</v>
      </c>
      <c r="AN82" s="245" t="s">
        <v>19</v>
      </c>
      <c r="AO82" s="246" t="s">
        <v>55</v>
      </c>
      <c r="AP82" s="247">
        <f t="shared" si="61"/>
        <v>0.5</v>
      </c>
      <c r="AQ82" s="230">
        <f t="shared" si="67"/>
        <v>149</v>
      </c>
      <c r="AR82" s="231">
        <v>1</v>
      </c>
      <c r="AS82" s="248">
        <f t="shared" si="68"/>
        <v>3.3557046979865771E-3</v>
      </c>
      <c r="AT82" s="233">
        <v>32600</v>
      </c>
      <c r="AU82" s="71"/>
      <c r="AV82" s="234">
        <f t="shared" si="62"/>
        <v>109.39597315436241</v>
      </c>
      <c r="AW82" s="63"/>
      <c r="AY82" s="44">
        <f t="shared" si="57"/>
        <v>16299.999999999998</v>
      </c>
      <c r="AZ82" s="250">
        <f t="shared" si="69"/>
        <v>32600</v>
      </c>
      <c r="BA82" s="12">
        <f t="shared" si="70"/>
        <v>16300</v>
      </c>
    </row>
    <row r="83" spans="1:55" ht="15.75" hidden="1">
      <c r="A83" s="573"/>
      <c r="B83" s="574"/>
      <c r="C83" s="130"/>
      <c r="D83" s="213"/>
      <c r="E83" s="579"/>
      <c r="F83" s="579"/>
      <c r="G83" s="231">
        <v>1</v>
      </c>
      <c r="H83" s="248" t="e">
        <f>F83*G83/#REF!</f>
        <v>#REF!</v>
      </c>
      <c r="I83" s="233">
        <v>50000</v>
      </c>
      <c r="J83" s="71"/>
      <c r="K83" s="234" t="e">
        <f t="shared" si="58"/>
        <v>#REF!</v>
      </c>
      <c r="L83" s="63"/>
      <c r="M83" s="226"/>
      <c r="Q83" s="245" t="s">
        <v>119</v>
      </c>
      <c r="R83" s="246" t="s">
        <v>55</v>
      </c>
      <c r="S83" s="247">
        <f t="shared" si="55"/>
        <v>0.16107382550335569</v>
      </c>
      <c r="T83" s="230">
        <f t="shared" si="63"/>
        <v>48</v>
      </c>
      <c r="U83" s="231">
        <v>1</v>
      </c>
      <c r="V83" s="232">
        <f t="shared" si="64"/>
        <v>3.3557046979865771E-3</v>
      </c>
      <c r="W83" s="233">
        <v>50000</v>
      </c>
      <c r="X83" s="71"/>
      <c r="Y83" s="234">
        <f t="shared" si="59"/>
        <v>167.78523489932886</v>
      </c>
      <c r="AA83" s="235">
        <v>6</v>
      </c>
      <c r="AB83" s="245" t="s">
        <v>119</v>
      </c>
      <c r="AC83" s="246" t="s">
        <v>55</v>
      </c>
      <c r="AD83" s="247">
        <f t="shared" si="56"/>
        <v>0.33892617449664431</v>
      </c>
      <c r="AE83" s="230">
        <f t="shared" si="65"/>
        <v>101</v>
      </c>
      <c r="AF83" s="231">
        <v>1</v>
      </c>
      <c r="AG83" s="248">
        <f t="shared" si="66"/>
        <v>3.3557046979865771E-3</v>
      </c>
      <c r="AH83" s="233">
        <v>50000</v>
      </c>
      <c r="AI83" s="71"/>
      <c r="AJ83" s="234">
        <f t="shared" si="60"/>
        <v>167.78523489932886</v>
      </c>
      <c r="AK83" s="63"/>
      <c r="AL83" s="237"/>
      <c r="AM83" s="235">
        <v>6</v>
      </c>
      <c r="AN83" s="245" t="s">
        <v>119</v>
      </c>
      <c r="AO83" s="246" t="s">
        <v>55</v>
      </c>
      <c r="AP83" s="247">
        <f t="shared" si="61"/>
        <v>0.5</v>
      </c>
      <c r="AQ83" s="230">
        <f t="shared" si="67"/>
        <v>149</v>
      </c>
      <c r="AR83" s="231">
        <v>1</v>
      </c>
      <c r="AS83" s="248">
        <f t="shared" si="68"/>
        <v>3.3557046979865771E-3</v>
      </c>
      <c r="AT83" s="233">
        <v>50000</v>
      </c>
      <c r="AU83" s="71"/>
      <c r="AV83" s="234">
        <f t="shared" si="62"/>
        <v>167.78523489932886</v>
      </c>
      <c r="AW83" s="63"/>
      <c r="AY83" s="44">
        <f t="shared" si="57"/>
        <v>25000</v>
      </c>
      <c r="AZ83" s="250">
        <f t="shared" si="69"/>
        <v>50000</v>
      </c>
      <c r="BA83" s="12">
        <f t="shared" si="70"/>
        <v>25000</v>
      </c>
    </row>
    <row r="84" spans="1:55" ht="77.25" hidden="1">
      <c r="A84" s="573"/>
      <c r="B84" s="574"/>
      <c r="C84" s="130"/>
      <c r="D84" s="213"/>
      <c r="E84" s="579"/>
      <c r="F84" s="579"/>
      <c r="G84" s="231">
        <v>1</v>
      </c>
      <c r="H84" s="248" t="e">
        <f>F84*G84/#REF!</f>
        <v>#REF!</v>
      </c>
      <c r="I84" s="233">
        <f>(40000+20000+20000+60000)/4</f>
        <v>35000</v>
      </c>
      <c r="J84" s="71"/>
      <c r="K84" s="234" t="e">
        <f t="shared" si="58"/>
        <v>#REF!</v>
      </c>
      <c r="L84" s="63"/>
      <c r="M84" s="226"/>
      <c r="Q84" s="245" t="s">
        <v>118</v>
      </c>
      <c r="R84" s="246" t="s">
        <v>55</v>
      </c>
      <c r="S84" s="247">
        <f>4/2/149*T84</f>
        <v>0.64429530201342278</v>
      </c>
      <c r="T84" s="230">
        <f t="shared" si="63"/>
        <v>48</v>
      </c>
      <c r="U84" s="231">
        <v>1</v>
      </c>
      <c r="V84" s="232">
        <f t="shared" si="64"/>
        <v>1.3422818791946308E-2</v>
      </c>
      <c r="W84" s="233">
        <f>(40000+20000+20000+60000)/4</f>
        <v>35000</v>
      </c>
      <c r="X84" s="71"/>
      <c r="Y84" s="234">
        <f t="shared" si="59"/>
        <v>469.79865771812081</v>
      </c>
      <c r="AA84" s="235">
        <v>7</v>
      </c>
      <c r="AB84" s="245" t="s">
        <v>118</v>
      </c>
      <c r="AC84" s="246" t="s">
        <v>55</v>
      </c>
      <c r="AD84" s="247">
        <f>4/2/149*AE84</f>
        <v>1.3557046979865772</v>
      </c>
      <c r="AE84" s="230">
        <f t="shared" si="65"/>
        <v>101</v>
      </c>
      <c r="AF84" s="231">
        <v>1</v>
      </c>
      <c r="AG84" s="248">
        <f t="shared" si="66"/>
        <v>1.3422818791946308E-2</v>
      </c>
      <c r="AH84" s="233">
        <f>(40000+20000+20000+60000)/4</f>
        <v>35000</v>
      </c>
      <c r="AI84" s="71"/>
      <c r="AJ84" s="234">
        <f t="shared" si="60"/>
        <v>469.79865771812081</v>
      </c>
      <c r="AK84" s="63"/>
      <c r="AL84" s="237"/>
      <c r="AM84" s="235">
        <v>7</v>
      </c>
      <c r="AN84" s="245" t="s">
        <v>118</v>
      </c>
      <c r="AO84" s="246" t="s">
        <v>55</v>
      </c>
      <c r="AP84" s="247">
        <f>4/2</f>
        <v>2</v>
      </c>
      <c r="AQ84" s="230">
        <f t="shared" si="67"/>
        <v>149</v>
      </c>
      <c r="AR84" s="231">
        <v>1</v>
      </c>
      <c r="AS84" s="248">
        <f t="shared" si="68"/>
        <v>1.3422818791946308E-2</v>
      </c>
      <c r="AT84" s="233">
        <f>(40000+20000+20000+60000)/4</f>
        <v>35000</v>
      </c>
      <c r="AU84" s="71"/>
      <c r="AV84" s="234">
        <f t="shared" si="62"/>
        <v>469.79865771812081</v>
      </c>
      <c r="AW84" s="63"/>
      <c r="AY84" s="44">
        <f t="shared" si="57"/>
        <v>70000</v>
      </c>
      <c r="AZ84" s="250">
        <f>AY84+BA84</f>
        <v>140000</v>
      </c>
      <c r="BA84" s="12">
        <f t="shared" si="70"/>
        <v>70000</v>
      </c>
      <c r="BB84" s="56">
        <f>BB85-AY77-BA77</f>
        <v>634490</v>
      </c>
    </row>
    <row r="85" spans="1:55" ht="15.75" hidden="1" customHeight="1" thickBot="1">
      <c r="A85" s="573"/>
      <c r="B85" s="574"/>
      <c r="C85" s="637"/>
      <c r="D85" s="637"/>
      <c r="E85" s="637"/>
      <c r="F85" s="637"/>
      <c r="G85" s="637"/>
      <c r="H85" s="637"/>
      <c r="I85" s="637"/>
      <c r="J85" s="637"/>
      <c r="K85" s="253" t="e">
        <f>SUM(K76:K84)</f>
        <v>#REF!</v>
      </c>
      <c r="L85" s="63"/>
      <c r="M85" s="239"/>
      <c r="Q85" s="117"/>
      <c r="R85" s="117"/>
      <c r="S85" s="117"/>
      <c r="T85" s="117"/>
      <c r="U85" s="117"/>
      <c r="V85" s="117"/>
      <c r="W85" s="117"/>
      <c r="X85" s="117"/>
      <c r="Y85" s="253">
        <f>SUM(Y76:Y84)</f>
        <v>2632.5167785234898</v>
      </c>
      <c r="AA85" s="638" t="s">
        <v>27</v>
      </c>
      <c r="AB85" s="639"/>
      <c r="AC85" s="639"/>
      <c r="AD85" s="639"/>
      <c r="AE85" s="639"/>
      <c r="AF85" s="639"/>
      <c r="AG85" s="639"/>
      <c r="AH85" s="639"/>
      <c r="AI85" s="640"/>
      <c r="AJ85" s="253">
        <f>SUM(AJ76:AJ84)</f>
        <v>2632.5167785234898</v>
      </c>
      <c r="AK85" s="63"/>
      <c r="AL85" s="241"/>
      <c r="AM85" s="638" t="s">
        <v>27</v>
      </c>
      <c r="AN85" s="639"/>
      <c r="AO85" s="639"/>
      <c r="AP85" s="639"/>
      <c r="AQ85" s="639"/>
      <c r="AR85" s="639"/>
      <c r="AS85" s="639"/>
      <c r="AT85" s="639"/>
      <c r="AU85" s="640"/>
      <c r="AV85" s="253">
        <f>SUM(AV76:AV84)</f>
        <v>2632.5167785234898</v>
      </c>
      <c r="AW85" s="63"/>
      <c r="AY85" s="253">
        <f>SUM(AY76:AY84)</f>
        <v>392245</v>
      </c>
      <c r="AZ85" s="12">
        <f>(634490+150000)/2</f>
        <v>392245</v>
      </c>
      <c r="BA85" s="254">
        <f>SUM(BA76:BA84)</f>
        <v>392245</v>
      </c>
      <c r="BB85" s="151">
        <f>AY85+BA85</f>
        <v>784490</v>
      </c>
    </row>
    <row r="86" spans="1:55" ht="15" hidden="1" customHeight="1">
      <c r="A86" s="573"/>
      <c r="B86" s="574"/>
      <c r="C86" s="644" t="s">
        <v>69</v>
      </c>
      <c r="D86" s="644"/>
      <c r="E86" s="644"/>
      <c r="F86" s="644"/>
      <c r="G86" s="644"/>
      <c r="H86" s="644"/>
      <c r="I86" s="644"/>
      <c r="J86" s="644"/>
      <c r="K86" s="644"/>
      <c r="L86" s="644"/>
      <c r="M86" s="221"/>
      <c r="Q86" s="117"/>
      <c r="R86" s="117"/>
      <c r="S86" s="117"/>
      <c r="T86" s="117"/>
      <c r="U86" s="117"/>
      <c r="V86" s="117"/>
      <c r="W86" s="117"/>
      <c r="X86" s="117"/>
      <c r="Y86" s="117"/>
      <c r="AA86" s="634" t="s">
        <v>69</v>
      </c>
      <c r="AB86" s="635"/>
      <c r="AC86" s="635"/>
      <c r="AD86" s="635"/>
      <c r="AE86" s="635"/>
      <c r="AF86" s="635"/>
      <c r="AG86" s="635"/>
      <c r="AH86" s="635"/>
      <c r="AI86" s="635"/>
      <c r="AJ86" s="635"/>
      <c r="AK86" s="636"/>
      <c r="AL86" s="221"/>
      <c r="AM86" s="634" t="s">
        <v>69</v>
      </c>
      <c r="AN86" s="635"/>
      <c r="AO86" s="635"/>
      <c r="AP86" s="635"/>
      <c r="AQ86" s="635"/>
      <c r="AR86" s="635"/>
      <c r="AS86" s="635"/>
      <c r="AT86" s="635"/>
      <c r="AU86" s="635"/>
      <c r="AV86" s="635"/>
      <c r="AW86" s="636"/>
      <c r="AZ86" s="106">
        <f>AZ85-AY85</f>
        <v>0</v>
      </c>
      <c r="BA86" s="106"/>
      <c r="BB86" s="106"/>
    </row>
    <row r="87" spans="1:55" ht="15" hidden="1" customHeight="1">
      <c r="A87" s="573"/>
      <c r="B87" s="574"/>
      <c r="C87" s="235"/>
      <c r="D87" s="235"/>
      <c r="E87" s="235"/>
      <c r="F87" s="255"/>
      <c r="G87" s="256">
        <v>300</v>
      </c>
      <c r="H87" s="257" t="e">
        <f>F87*G87/#REF!</f>
        <v>#REF!</v>
      </c>
      <c r="I87" s="258"/>
      <c r="J87" s="71"/>
      <c r="K87" s="234" t="e">
        <f>I87*H87</f>
        <v>#REF!</v>
      </c>
      <c r="L87" s="63"/>
      <c r="M87" s="226"/>
      <c r="Q87" s="235"/>
      <c r="R87" s="235"/>
      <c r="S87" s="255"/>
      <c r="T87" s="218">
        <f t="shared" ref="T87:T89" si="71">300*245</f>
        <v>73500</v>
      </c>
      <c r="U87" s="256">
        <v>300</v>
      </c>
      <c r="V87" s="257">
        <f t="shared" ref="V87:V89" si="72">S87*U87/T87</f>
        <v>0</v>
      </c>
      <c r="W87" s="258"/>
      <c r="X87" s="71"/>
      <c r="Y87" s="234">
        <f>W87*V87</f>
        <v>0</v>
      </c>
      <c r="AA87" s="235"/>
      <c r="AB87" s="235"/>
      <c r="AC87" s="235"/>
      <c r="AD87" s="255"/>
      <c r="AE87" s="218">
        <f t="shared" ref="AE87:AE89" si="73">300*245</f>
        <v>73500</v>
      </c>
      <c r="AF87" s="256">
        <v>300</v>
      </c>
      <c r="AG87" s="257">
        <f t="shared" ref="AG87:AG89" si="74">AD87*AF87/AE87</f>
        <v>0</v>
      </c>
      <c r="AH87" s="258"/>
      <c r="AI87" s="71"/>
      <c r="AJ87" s="234">
        <f>AH87*AG87</f>
        <v>0</v>
      </c>
      <c r="AK87" s="63"/>
      <c r="AL87" s="237"/>
      <c r="AM87" s="235"/>
      <c r="AN87" s="235"/>
      <c r="AO87" s="235"/>
      <c r="AP87" s="255"/>
      <c r="AQ87" s="218">
        <f t="shared" ref="AQ87:AQ89" si="75">300*245</f>
        <v>73500</v>
      </c>
      <c r="AR87" s="256">
        <v>300</v>
      </c>
      <c r="AS87" s="257">
        <f t="shared" ref="AS87:AS89" si="76">AP87*AR87/AQ87</f>
        <v>0</v>
      </c>
      <c r="AT87" s="258"/>
      <c r="AU87" s="71"/>
      <c r="AV87" s="234">
        <f>AT87*AS87</f>
        <v>0</v>
      </c>
      <c r="AW87" s="63"/>
      <c r="AY87" s="44">
        <f t="shared" ref="AY87:AY97" si="77">AJ87*443052</f>
        <v>0</v>
      </c>
    </row>
    <row r="88" spans="1:55" ht="15" hidden="1" customHeight="1">
      <c r="A88" s="573"/>
      <c r="B88" s="574"/>
      <c r="C88" s="235"/>
      <c r="D88" s="235"/>
      <c r="E88" s="235"/>
      <c r="F88" s="255"/>
      <c r="G88" s="256">
        <v>300</v>
      </c>
      <c r="H88" s="257" t="e">
        <f>F88*G88/#REF!</f>
        <v>#REF!</v>
      </c>
      <c r="I88" s="259"/>
      <c r="J88" s="71"/>
      <c r="K88" s="234" t="e">
        <f>I88*H88</f>
        <v>#REF!</v>
      </c>
      <c r="L88" s="63"/>
      <c r="M88" s="226"/>
      <c r="Q88" s="235"/>
      <c r="R88" s="235"/>
      <c r="S88" s="255"/>
      <c r="T88" s="218">
        <f t="shared" si="71"/>
        <v>73500</v>
      </c>
      <c r="U88" s="256">
        <v>300</v>
      </c>
      <c r="V88" s="257">
        <f t="shared" si="72"/>
        <v>0</v>
      </c>
      <c r="W88" s="259"/>
      <c r="X88" s="71"/>
      <c r="Y88" s="234">
        <f>W88*V88</f>
        <v>0</v>
      </c>
      <c r="AA88" s="235"/>
      <c r="AB88" s="235"/>
      <c r="AC88" s="235"/>
      <c r="AD88" s="255"/>
      <c r="AE88" s="218">
        <f t="shared" si="73"/>
        <v>73500</v>
      </c>
      <c r="AF88" s="256">
        <v>300</v>
      </c>
      <c r="AG88" s="257">
        <f t="shared" si="74"/>
        <v>0</v>
      </c>
      <c r="AH88" s="259"/>
      <c r="AI88" s="71"/>
      <c r="AJ88" s="234">
        <f>AH88*AG88</f>
        <v>0</v>
      </c>
      <c r="AK88" s="63"/>
      <c r="AL88" s="237"/>
      <c r="AM88" s="235"/>
      <c r="AN88" s="235"/>
      <c r="AO88" s="235"/>
      <c r="AP88" s="255"/>
      <c r="AQ88" s="218">
        <f t="shared" si="75"/>
        <v>73500</v>
      </c>
      <c r="AR88" s="256">
        <v>300</v>
      </c>
      <c r="AS88" s="257">
        <f t="shared" si="76"/>
        <v>0</v>
      </c>
      <c r="AT88" s="259"/>
      <c r="AU88" s="71"/>
      <c r="AV88" s="234">
        <f>AT88*AS88</f>
        <v>0</v>
      </c>
      <c r="AW88" s="63"/>
      <c r="AY88" s="44">
        <f t="shared" si="77"/>
        <v>0</v>
      </c>
    </row>
    <row r="89" spans="1:55" ht="15" hidden="1" customHeight="1">
      <c r="A89" s="573"/>
      <c r="B89" s="574"/>
      <c r="C89" s="235"/>
      <c r="D89" s="235"/>
      <c r="E89" s="235"/>
      <c r="F89" s="255"/>
      <c r="G89" s="256">
        <v>300</v>
      </c>
      <c r="H89" s="257" t="e">
        <f>F89*G89/#REF!</f>
        <v>#REF!</v>
      </c>
      <c r="I89" s="259"/>
      <c r="J89" s="71"/>
      <c r="K89" s="234" t="e">
        <f>I89*H89</f>
        <v>#REF!</v>
      </c>
      <c r="L89" s="63"/>
      <c r="M89" s="226"/>
      <c r="Q89" s="235"/>
      <c r="R89" s="235"/>
      <c r="S89" s="255"/>
      <c r="T89" s="218">
        <f t="shared" si="71"/>
        <v>73500</v>
      </c>
      <c r="U89" s="256">
        <v>300</v>
      </c>
      <c r="V89" s="257">
        <f t="shared" si="72"/>
        <v>0</v>
      </c>
      <c r="W89" s="259"/>
      <c r="X89" s="71"/>
      <c r="Y89" s="234">
        <f>W89*V89</f>
        <v>0</v>
      </c>
      <c r="AA89" s="235"/>
      <c r="AB89" s="235"/>
      <c r="AC89" s="235"/>
      <c r="AD89" s="255"/>
      <c r="AE89" s="218">
        <f t="shared" si="73"/>
        <v>73500</v>
      </c>
      <c r="AF89" s="256">
        <v>300</v>
      </c>
      <c r="AG89" s="257">
        <f t="shared" si="74"/>
        <v>0</v>
      </c>
      <c r="AH89" s="259"/>
      <c r="AI89" s="71"/>
      <c r="AJ89" s="234">
        <f>AH89*AG89</f>
        <v>0</v>
      </c>
      <c r="AK89" s="63"/>
      <c r="AL89" s="237"/>
      <c r="AM89" s="235"/>
      <c r="AN89" s="235"/>
      <c r="AO89" s="235"/>
      <c r="AP89" s="255"/>
      <c r="AQ89" s="218">
        <f t="shared" si="75"/>
        <v>73500</v>
      </c>
      <c r="AR89" s="256">
        <v>300</v>
      </c>
      <c r="AS89" s="257">
        <f t="shared" si="76"/>
        <v>0</v>
      </c>
      <c r="AT89" s="259"/>
      <c r="AU89" s="71"/>
      <c r="AV89" s="234">
        <f>AT89*AS89</f>
        <v>0</v>
      </c>
      <c r="AW89" s="63"/>
      <c r="AY89" s="44">
        <f t="shared" si="77"/>
        <v>0</v>
      </c>
    </row>
    <row r="90" spans="1:55" ht="15" hidden="1" customHeight="1">
      <c r="A90" s="573"/>
      <c r="B90" s="574"/>
      <c r="C90" s="637"/>
      <c r="D90" s="637"/>
      <c r="E90" s="637"/>
      <c r="F90" s="637"/>
      <c r="G90" s="637"/>
      <c r="H90" s="637"/>
      <c r="I90" s="637"/>
      <c r="J90" s="637"/>
      <c r="K90" s="253" t="e">
        <f>SUM(K87:K89)</f>
        <v>#REF!</v>
      </c>
      <c r="L90" s="63"/>
      <c r="M90" s="239"/>
      <c r="Q90" s="117"/>
      <c r="R90" s="117"/>
      <c r="S90" s="117"/>
      <c r="T90" s="117"/>
      <c r="U90" s="117"/>
      <c r="V90" s="117"/>
      <c r="W90" s="117"/>
      <c r="X90" s="117"/>
      <c r="Y90" s="253">
        <f>SUM(Y87:Y89)</f>
        <v>0</v>
      </c>
      <c r="AA90" s="638" t="s">
        <v>27</v>
      </c>
      <c r="AB90" s="639"/>
      <c r="AC90" s="639"/>
      <c r="AD90" s="639"/>
      <c r="AE90" s="639"/>
      <c r="AF90" s="639"/>
      <c r="AG90" s="639"/>
      <c r="AH90" s="639"/>
      <c r="AI90" s="640"/>
      <c r="AJ90" s="253">
        <f>SUM(AJ87:AJ89)</f>
        <v>0</v>
      </c>
      <c r="AK90" s="63"/>
      <c r="AL90" s="241"/>
      <c r="AM90" s="638" t="s">
        <v>27</v>
      </c>
      <c r="AN90" s="639"/>
      <c r="AO90" s="639"/>
      <c r="AP90" s="639"/>
      <c r="AQ90" s="639"/>
      <c r="AR90" s="639"/>
      <c r="AS90" s="639"/>
      <c r="AT90" s="639"/>
      <c r="AU90" s="640"/>
      <c r="AV90" s="253">
        <f>SUM(AV87:AV89)</f>
        <v>0</v>
      </c>
      <c r="AW90" s="63"/>
      <c r="AY90" s="44">
        <f t="shared" si="77"/>
        <v>0</v>
      </c>
    </row>
    <row r="91" spans="1:55" s="261" customFormat="1" ht="26.25" customHeight="1" thickBot="1">
      <c r="A91" s="573"/>
      <c r="B91" s="574"/>
      <c r="C91" s="575" t="s">
        <v>21</v>
      </c>
      <c r="D91" s="575"/>
      <c r="E91" s="575"/>
      <c r="F91" s="575"/>
      <c r="G91" s="575"/>
      <c r="H91" s="575"/>
      <c r="I91" s="575"/>
      <c r="J91" s="575"/>
      <c r="K91" s="575"/>
      <c r="L91" s="575"/>
      <c r="M91" s="260"/>
      <c r="P91" s="262"/>
      <c r="Q91" s="262"/>
      <c r="R91" s="262"/>
      <c r="S91" s="262"/>
      <c r="T91" s="262"/>
      <c r="U91" s="262"/>
      <c r="V91" s="262"/>
      <c r="W91" s="262"/>
      <c r="X91" s="262"/>
      <c r="Y91" s="262"/>
      <c r="Z91" s="78"/>
      <c r="AA91" s="641" t="s">
        <v>21</v>
      </c>
      <c r="AB91" s="642"/>
      <c r="AC91" s="642"/>
      <c r="AD91" s="642"/>
      <c r="AE91" s="642"/>
      <c r="AF91" s="642"/>
      <c r="AG91" s="642"/>
      <c r="AH91" s="642"/>
      <c r="AI91" s="642"/>
      <c r="AJ91" s="642"/>
      <c r="AK91" s="643"/>
      <c r="AL91" s="260"/>
      <c r="AM91" s="641" t="s">
        <v>21</v>
      </c>
      <c r="AN91" s="642"/>
      <c r="AO91" s="642"/>
      <c r="AP91" s="642"/>
      <c r="AQ91" s="642"/>
      <c r="AR91" s="642"/>
      <c r="AS91" s="642"/>
      <c r="AT91" s="642"/>
      <c r="AU91" s="642"/>
      <c r="AV91" s="642"/>
      <c r="AW91" s="643"/>
      <c r="AY91" s="263">
        <f t="shared" si="77"/>
        <v>0</v>
      </c>
    </row>
    <row r="92" spans="1:55" ht="30.75" hidden="1" customHeight="1">
      <c r="A92" s="573"/>
      <c r="B92" s="574"/>
      <c r="C92" s="130" t="str">
        <f>'[1]расчет по услугам'!AK102</f>
        <v>Абонентская связь</v>
      </c>
      <c r="D92" s="213" t="s">
        <v>145</v>
      </c>
      <c r="E92" s="579">
        <f>'[1]расчет по услугам'!BY102</f>
        <v>0</v>
      </c>
      <c r="F92" s="579"/>
      <c r="G92" s="231">
        <v>1</v>
      </c>
      <c r="H92" s="248" t="e">
        <f>F92*G92/#REF!</f>
        <v>#REF!</v>
      </c>
      <c r="I92" s="264">
        <v>40000</v>
      </c>
      <c r="J92" s="255"/>
      <c r="K92" s="234" t="e">
        <f>H92*I92</f>
        <v>#REF!</v>
      </c>
      <c r="L92" s="63"/>
      <c r="M92" s="226"/>
      <c r="Q92" s="245" t="s">
        <v>22</v>
      </c>
      <c r="R92" s="245" t="s">
        <v>29</v>
      </c>
      <c r="S92" s="247">
        <f>1/2/149*T92</f>
        <v>0.16107382550335569</v>
      </c>
      <c r="T92" s="230">
        <v>48</v>
      </c>
      <c r="U92" s="231">
        <v>1</v>
      </c>
      <c r="V92" s="248">
        <f>S92*U92/T92</f>
        <v>3.3557046979865771E-3</v>
      </c>
      <c r="W92" s="264">
        <v>40000</v>
      </c>
      <c r="X92" s="255"/>
      <c r="Y92" s="234">
        <f>V92*W92</f>
        <v>134.2281879194631</v>
      </c>
      <c r="AA92" s="235">
        <v>1</v>
      </c>
      <c r="AB92" s="245" t="s">
        <v>22</v>
      </c>
      <c r="AC92" s="245" t="s">
        <v>29</v>
      </c>
      <c r="AD92" s="247">
        <f>1/2/149*AE92</f>
        <v>0.33892617449664431</v>
      </c>
      <c r="AE92" s="230">
        <v>101</v>
      </c>
      <c r="AF92" s="231">
        <v>1</v>
      </c>
      <c r="AG92" s="248">
        <f t="shared" ref="AG92:AG95" si="78">AD92*AF92/AE92</f>
        <v>3.3557046979865771E-3</v>
      </c>
      <c r="AH92" s="264">
        <v>40000</v>
      </c>
      <c r="AI92" s="255"/>
      <c r="AJ92" s="234">
        <f>AG92*AH92</f>
        <v>134.2281879194631</v>
      </c>
      <c r="AK92" s="63"/>
      <c r="AL92" s="237"/>
      <c r="AM92" s="235">
        <v>1</v>
      </c>
      <c r="AN92" s="245" t="s">
        <v>22</v>
      </c>
      <c r="AO92" s="245" t="s">
        <v>29</v>
      </c>
      <c r="AP92" s="265">
        <v>0.5</v>
      </c>
      <c r="AQ92" s="230">
        <v>149</v>
      </c>
      <c r="AR92" s="231">
        <v>1</v>
      </c>
      <c r="AS92" s="248">
        <f t="shared" ref="AS92:AS95" si="79">AP92*AR92/AQ92</f>
        <v>3.3557046979865771E-3</v>
      </c>
      <c r="AT92" s="264">
        <v>40000</v>
      </c>
      <c r="AU92" s="255"/>
      <c r="AV92" s="234">
        <f>AS92*AT92</f>
        <v>134.2281879194631</v>
      </c>
      <c r="AW92" s="63"/>
      <c r="AY92" s="44">
        <f>AJ92*149</f>
        <v>20000</v>
      </c>
      <c r="BA92" s="12">
        <f>AP92*AT92</f>
        <v>20000</v>
      </c>
    </row>
    <row r="93" spans="1:55" ht="39" hidden="1" customHeight="1">
      <c r="A93" s="573"/>
      <c r="B93" s="574"/>
      <c r="C93" s="130"/>
      <c r="D93" s="213"/>
      <c r="E93" s="579">
        <f>'[1]расчет по услугам'!BY103</f>
        <v>0</v>
      </c>
      <c r="F93" s="579"/>
      <c r="G93" s="231">
        <v>1</v>
      </c>
      <c r="H93" s="248" t="e">
        <f>F93*G93/#REF!</f>
        <v>#REF!</v>
      </c>
      <c r="I93" s="264">
        <v>60000</v>
      </c>
      <c r="J93" s="255"/>
      <c r="K93" s="234" t="e">
        <f>H93*I93</f>
        <v>#REF!</v>
      </c>
      <c r="L93" s="63"/>
      <c r="M93" s="226"/>
      <c r="Q93" s="245" t="s">
        <v>24</v>
      </c>
      <c r="R93" s="245" t="s">
        <v>262</v>
      </c>
      <c r="S93" s="265">
        <f>1/149*T93</f>
        <v>0.32214765100671139</v>
      </c>
      <c r="T93" s="230">
        <v>48</v>
      </c>
      <c r="U93" s="231">
        <v>1</v>
      </c>
      <c r="V93" s="248">
        <f t="shared" ref="V93:V95" si="80">S93*U93/T93</f>
        <v>6.7114093959731542E-3</v>
      </c>
      <c r="W93" s="264">
        <v>60000</v>
      </c>
      <c r="X93" s="255"/>
      <c r="Y93" s="234">
        <f>V93*W93</f>
        <v>402.68456375838923</v>
      </c>
      <c r="AA93" s="235">
        <v>2</v>
      </c>
      <c r="AB93" s="245" t="s">
        <v>24</v>
      </c>
      <c r="AC93" s="245" t="s">
        <v>262</v>
      </c>
      <c r="AD93" s="265">
        <f>1/149*AE93</f>
        <v>0.67785234899328861</v>
      </c>
      <c r="AE93" s="230">
        <v>101</v>
      </c>
      <c r="AF93" s="231">
        <v>1</v>
      </c>
      <c r="AG93" s="248">
        <f t="shared" si="78"/>
        <v>6.7114093959731542E-3</v>
      </c>
      <c r="AH93" s="264">
        <v>60000</v>
      </c>
      <c r="AI93" s="255"/>
      <c r="AJ93" s="234">
        <f>AG93*AH93</f>
        <v>402.68456375838923</v>
      </c>
      <c r="AK93" s="63"/>
      <c r="AL93" s="237"/>
      <c r="AM93" s="235">
        <v>2</v>
      </c>
      <c r="AN93" s="245" t="s">
        <v>24</v>
      </c>
      <c r="AO93" s="245" t="s">
        <v>262</v>
      </c>
      <c r="AP93" s="265">
        <v>0</v>
      </c>
      <c r="AQ93" s="230">
        <v>149</v>
      </c>
      <c r="AR93" s="231">
        <v>1</v>
      </c>
      <c r="AS93" s="248">
        <f t="shared" si="79"/>
        <v>0</v>
      </c>
      <c r="AT93" s="264">
        <v>60000</v>
      </c>
      <c r="AU93" s="255"/>
      <c r="AV93" s="234">
        <f>AS93*AT93</f>
        <v>0</v>
      </c>
      <c r="AW93" s="63"/>
      <c r="AY93" s="44">
        <f>AJ93*149</f>
        <v>59999.999999999993</v>
      </c>
      <c r="BA93" s="12">
        <f t="shared" ref="BA93:BA95" si="81">AP93*AT93</f>
        <v>0</v>
      </c>
    </row>
    <row r="94" spans="1:55" ht="15" hidden="1" customHeight="1">
      <c r="A94" s="573"/>
      <c r="B94" s="574"/>
      <c r="C94" s="130"/>
      <c r="D94" s="213" t="s">
        <v>145</v>
      </c>
      <c r="E94" s="579">
        <f>'[1]расчет по услугам'!BY104</f>
        <v>0</v>
      </c>
      <c r="F94" s="579"/>
      <c r="G94" s="231">
        <v>1</v>
      </c>
      <c r="H94" s="248" t="e">
        <f>F94*G94/#REF!</f>
        <v>#REF!</v>
      </c>
      <c r="I94" s="266"/>
      <c r="J94" s="255"/>
      <c r="K94" s="234" t="e">
        <f>H94*I94</f>
        <v>#REF!</v>
      </c>
      <c r="L94" s="63"/>
      <c r="M94" s="226"/>
      <c r="Q94" s="245"/>
      <c r="R94" s="227"/>
      <c r="S94" s="265">
        <f t="shared" ref="S94" si="82">1*0.5</f>
        <v>0.5</v>
      </c>
      <c r="T94" s="230">
        <v>135</v>
      </c>
      <c r="U94" s="231">
        <v>1</v>
      </c>
      <c r="V94" s="248">
        <f t="shared" si="80"/>
        <v>3.7037037037037038E-3</v>
      </c>
      <c r="W94" s="266"/>
      <c r="X94" s="255"/>
      <c r="Y94" s="234">
        <f>V94*W94</f>
        <v>0</v>
      </c>
      <c r="AA94" s="235"/>
      <c r="AB94" s="245"/>
      <c r="AC94" s="227"/>
      <c r="AD94" s="265">
        <f t="shared" ref="AD94" si="83">1*0.5</f>
        <v>0.5</v>
      </c>
      <c r="AE94" s="230">
        <v>135</v>
      </c>
      <c r="AF94" s="231">
        <v>1</v>
      </c>
      <c r="AG94" s="248">
        <f t="shared" si="78"/>
        <v>3.7037037037037038E-3</v>
      </c>
      <c r="AH94" s="266"/>
      <c r="AI94" s="255"/>
      <c r="AJ94" s="234">
        <f>AG94*AH94</f>
        <v>0</v>
      </c>
      <c r="AK94" s="63"/>
      <c r="AL94" s="237"/>
      <c r="AM94" s="235"/>
      <c r="AN94" s="245"/>
      <c r="AO94" s="227"/>
      <c r="AP94" s="265">
        <f t="shared" ref="AP94:AP95" si="84">1*0.5</f>
        <v>0.5</v>
      </c>
      <c r="AQ94" s="230">
        <v>135</v>
      </c>
      <c r="AR94" s="231">
        <v>1</v>
      </c>
      <c r="AS94" s="248">
        <f t="shared" si="79"/>
        <v>3.7037037037037038E-3</v>
      </c>
      <c r="AT94" s="266"/>
      <c r="AU94" s="255"/>
      <c r="AV94" s="234">
        <f>AS94*AT94</f>
        <v>0</v>
      </c>
      <c r="AW94" s="63"/>
      <c r="AY94" s="44">
        <f t="shared" si="77"/>
        <v>0</v>
      </c>
      <c r="BA94" s="12">
        <f t="shared" si="81"/>
        <v>0</v>
      </c>
    </row>
    <row r="95" spans="1:55" ht="45" hidden="1" customHeight="1" thickBot="1">
      <c r="A95" s="573"/>
      <c r="B95" s="574"/>
      <c r="C95" s="130" t="s">
        <v>25</v>
      </c>
      <c r="D95" s="213" t="s">
        <v>145</v>
      </c>
      <c r="E95" s="579">
        <f>'[1]расчет по услугам'!BY105</f>
        <v>0</v>
      </c>
      <c r="F95" s="579"/>
      <c r="G95" s="231">
        <v>1</v>
      </c>
      <c r="H95" s="248" t="e">
        <f>F95*G95/#REF!</f>
        <v>#REF!</v>
      </c>
      <c r="I95" s="264">
        <v>600</v>
      </c>
      <c r="J95" s="255"/>
      <c r="K95" s="234" t="e">
        <f>H95*I95</f>
        <v>#REF!</v>
      </c>
      <c r="L95" s="63"/>
      <c r="M95" s="239"/>
      <c r="Q95" s="245" t="s">
        <v>25</v>
      </c>
      <c r="R95" s="228" t="s">
        <v>99</v>
      </c>
      <c r="S95" s="247">
        <f>1/2/149*T95</f>
        <v>0.16107382550335569</v>
      </c>
      <c r="T95" s="230">
        <v>48</v>
      </c>
      <c r="U95" s="231">
        <v>1</v>
      </c>
      <c r="V95" s="248">
        <f t="shared" si="80"/>
        <v>3.3557046979865771E-3</v>
      </c>
      <c r="W95" s="264">
        <v>600</v>
      </c>
      <c r="X95" s="255"/>
      <c r="Y95" s="234">
        <f>V95*W95</f>
        <v>2.0134228187919461</v>
      </c>
      <c r="AA95" s="18">
        <v>3</v>
      </c>
      <c r="AB95" s="245" t="s">
        <v>25</v>
      </c>
      <c r="AC95" s="228" t="s">
        <v>99</v>
      </c>
      <c r="AD95" s="247">
        <f>1/2/149*AE95</f>
        <v>0.33892617449664431</v>
      </c>
      <c r="AE95" s="230">
        <v>101</v>
      </c>
      <c r="AF95" s="231">
        <v>1</v>
      </c>
      <c r="AG95" s="248">
        <f t="shared" si="78"/>
        <v>3.3557046979865771E-3</v>
      </c>
      <c r="AH95" s="264">
        <v>600</v>
      </c>
      <c r="AI95" s="255"/>
      <c r="AJ95" s="234">
        <f>AG95*AH95</f>
        <v>2.0134228187919461</v>
      </c>
      <c r="AK95" s="63"/>
      <c r="AL95" s="241"/>
      <c r="AM95" s="18">
        <v>3</v>
      </c>
      <c r="AN95" s="245" t="s">
        <v>25</v>
      </c>
      <c r="AO95" s="228" t="s">
        <v>99</v>
      </c>
      <c r="AP95" s="265">
        <f t="shared" si="84"/>
        <v>0.5</v>
      </c>
      <c r="AQ95" s="230">
        <v>149</v>
      </c>
      <c r="AR95" s="231">
        <v>1</v>
      </c>
      <c r="AS95" s="248">
        <f t="shared" si="79"/>
        <v>3.3557046979865771E-3</v>
      </c>
      <c r="AT95" s="264">
        <v>600</v>
      </c>
      <c r="AU95" s="255"/>
      <c r="AV95" s="234">
        <f>AS95*AT95</f>
        <v>2.0134228187919461</v>
      </c>
      <c r="AW95" s="63"/>
      <c r="AY95" s="44">
        <f>AJ95*149</f>
        <v>299.99999999999994</v>
      </c>
      <c r="BA95" s="12">
        <f t="shared" si="81"/>
        <v>300</v>
      </c>
    </row>
    <row r="96" spans="1:55" ht="15.75" customHeight="1" thickBot="1">
      <c r="A96" s="573"/>
      <c r="B96" s="574"/>
      <c r="C96" s="637"/>
      <c r="D96" s="637"/>
      <c r="E96" s="637"/>
      <c r="F96" s="637"/>
      <c r="G96" s="637"/>
      <c r="H96" s="637"/>
      <c r="I96" s="637"/>
      <c r="J96" s="637"/>
      <c r="K96" s="253" t="e">
        <f>SUM(K92:K95)</f>
        <v>#REF!</v>
      </c>
      <c r="L96" s="63"/>
      <c r="M96" s="239"/>
      <c r="Q96" s="117"/>
      <c r="R96" s="117"/>
      <c r="S96" s="117"/>
      <c r="T96" s="117"/>
      <c r="U96" s="117"/>
      <c r="V96" s="117"/>
      <c r="W96" s="117"/>
      <c r="X96" s="117"/>
      <c r="Y96" s="253">
        <f>SUM(Y92:Y95)</f>
        <v>538.92617449664431</v>
      </c>
      <c r="AA96" s="638" t="s">
        <v>27</v>
      </c>
      <c r="AB96" s="639"/>
      <c r="AC96" s="639"/>
      <c r="AD96" s="639"/>
      <c r="AE96" s="639"/>
      <c r="AF96" s="639"/>
      <c r="AG96" s="639"/>
      <c r="AH96" s="639"/>
      <c r="AI96" s="640"/>
      <c r="AJ96" s="253">
        <f>SUM(AJ92:AJ95)</f>
        <v>538.92617449664431</v>
      </c>
      <c r="AK96" s="63"/>
      <c r="AL96" s="241"/>
      <c r="AM96" s="638" t="s">
        <v>27</v>
      </c>
      <c r="AN96" s="639"/>
      <c r="AO96" s="639"/>
      <c r="AP96" s="639"/>
      <c r="AQ96" s="639"/>
      <c r="AR96" s="639"/>
      <c r="AS96" s="639"/>
      <c r="AT96" s="639"/>
      <c r="AU96" s="640"/>
      <c r="AV96" s="253">
        <f>SUM(AV92:AV95)</f>
        <v>136.24161073825505</v>
      </c>
      <c r="AW96" s="63"/>
      <c r="AY96" s="253">
        <f>AY92+AY93+AY95</f>
        <v>80300</v>
      </c>
      <c r="AZ96" s="12">
        <v>100600</v>
      </c>
      <c r="BA96" s="267">
        <f>SUM(BA92:BA95)</f>
        <v>20300</v>
      </c>
      <c r="BB96" s="151">
        <f>AY96+BA96</f>
        <v>100600</v>
      </c>
      <c r="BC96" s="12">
        <v>221</v>
      </c>
    </row>
    <row r="97" spans="1:55" s="261" customFormat="1" ht="24" customHeight="1" thickBot="1">
      <c r="A97" s="573"/>
      <c r="B97" s="574"/>
      <c r="C97" s="575" t="s">
        <v>26</v>
      </c>
      <c r="D97" s="575"/>
      <c r="E97" s="575"/>
      <c r="F97" s="575"/>
      <c r="G97" s="575"/>
      <c r="H97" s="575"/>
      <c r="I97" s="575"/>
      <c r="J97" s="575"/>
      <c r="K97" s="575"/>
      <c r="L97" s="575"/>
      <c r="M97" s="260"/>
      <c r="P97" s="262"/>
      <c r="Q97" s="262"/>
      <c r="R97" s="262"/>
      <c r="S97" s="262"/>
      <c r="T97" s="262"/>
      <c r="U97" s="262"/>
      <c r="V97" s="262"/>
      <c r="W97" s="262"/>
      <c r="X97" s="262"/>
      <c r="Y97" s="262"/>
      <c r="Z97" s="78"/>
      <c r="AA97" s="641" t="s">
        <v>26</v>
      </c>
      <c r="AB97" s="642"/>
      <c r="AC97" s="642"/>
      <c r="AD97" s="642"/>
      <c r="AE97" s="642"/>
      <c r="AF97" s="642"/>
      <c r="AG97" s="642"/>
      <c r="AH97" s="642"/>
      <c r="AI97" s="642"/>
      <c r="AJ97" s="642"/>
      <c r="AK97" s="643"/>
      <c r="AL97" s="260"/>
      <c r="AM97" s="641" t="s">
        <v>26</v>
      </c>
      <c r="AN97" s="642"/>
      <c r="AO97" s="642"/>
      <c r="AP97" s="642"/>
      <c r="AQ97" s="642"/>
      <c r="AR97" s="642"/>
      <c r="AS97" s="642"/>
      <c r="AT97" s="642"/>
      <c r="AU97" s="642"/>
      <c r="AV97" s="642"/>
      <c r="AW97" s="643"/>
      <c r="AY97" s="263">
        <f t="shared" si="77"/>
        <v>0</v>
      </c>
      <c r="AZ97" s="268">
        <f>AY96+BA96</f>
        <v>100600</v>
      </c>
    </row>
    <row r="98" spans="1:55" ht="39" hidden="1" customHeight="1" thickBot="1">
      <c r="A98" s="573"/>
      <c r="B98" s="574"/>
      <c r="C98" s="130" t="s">
        <v>98</v>
      </c>
      <c r="D98" s="130" t="s">
        <v>30</v>
      </c>
      <c r="E98" s="579">
        <f>'[1]расчет по услугам'!BY108</f>
        <v>0</v>
      </c>
      <c r="F98" s="579"/>
      <c r="G98" s="231">
        <v>1</v>
      </c>
      <c r="H98" s="269" t="e">
        <f>F98*G98/#REF!</f>
        <v>#REF!</v>
      </c>
      <c r="I98" s="264">
        <v>25000</v>
      </c>
      <c r="J98" s="183"/>
      <c r="K98" s="234" t="e">
        <f>H98*I98</f>
        <v>#REF!</v>
      </c>
      <c r="L98" s="63"/>
      <c r="M98" s="226"/>
      <c r="Q98" s="245" t="s">
        <v>98</v>
      </c>
      <c r="R98" s="245" t="s">
        <v>30</v>
      </c>
      <c r="S98" s="265">
        <f>1/149*T98</f>
        <v>0.32214765100671139</v>
      </c>
      <c r="T98" s="230">
        <v>48</v>
      </c>
      <c r="U98" s="231">
        <v>1</v>
      </c>
      <c r="V98" s="248">
        <f>S98*U98/T98</f>
        <v>6.7114093959731542E-3</v>
      </c>
      <c r="W98" s="264">
        <v>25000</v>
      </c>
      <c r="X98" s="71"/>
      <c r="Y98" s="234">
        <f>V98*W98</f>
        <v>167.78523489932886</v>
      </c>
      <c r="AA98" s="235">
        <v>1</v>
      </c>
      <c r="AB98" s="245" t="s">
        <v>98</v>
      </c>
      <c r="AC98" s="245" t="s">
        <v>30</v>
      </c>
      <c r="AD98" s="265">
        <f>1/149*AE98</f>
        <v>0.67785234899328861</v>
      </c>
      <c r="AE98" s="230">
        <v>101</v>
      </c>
      <c r="AF98" s="231">
        <v>1</v>
      </c>
      <c r="AG98" s="248">
        <f>AD98*AF98/AE98</f>
        <v>6.7114093959731542E-3</v>
      </c>
      <c r="AH98" s="264">
        <v>25000</v>
      </c>
      <c r="AI98" s="71"/>
      <c r="AJ98" s="234">
        <f>AG98*AH98</f>
        <v>167.78523489932886</v>
      </c>
      <c r="AK98" s="63"/>
      <c r="AL98" s="237"/>
      <c r="AM98" s="235">
        <v>1</v>
      </c>
      <c r="AN98" s="245" t="s">
        <v>98</v>
      </c>
      <c r="AO98" s="245" t="s">
        <v>30</v>
      </c>
      <c r="AP98" s="265">
        <f>2*0.5</f>
        <v>1</v>
      </c>
      <c r="AQ98" s="230">
        <v>149</v>
      </c>
      <c r="AR98" s="231">
        <v>1</v>
      </c>
      <c r="AS98" s="248">
        <f>AP98*AR98/AQ98</f>
        <v>6.7114093959731542E-3</v>
      </c>
      <c r="AT98" s="264">
        <v>25000</v>
      </c>
      <c r="AU98" s="71"/>
      <c r="AV98" s="234">
        <f>AS98*AT98</f>
        <v>167.78523489932886</v>
      </c>
      <c r="AW98" s="63"/>
      <c r="AY98" s="44">
        <f>AJ98*149</f>
        <v>25000</v>
      </c>
      <c r="BA98" s="12">
        <f t="shared" ref="BA98" si="85">AP98*AT98</f>
        <v>25000</v>
      </c>
    </row>
    <row r="99" spans="1:55" ht="15.75" customHeight="1" thickBot="1">
      <c r="A99" s="573"/>
      <c r="B99" s="574"/>
      <c r="C99" s="645"/>
      <c r="D99" s="645"/>
      <c r="E99" s="645"/>
      <c r="F99" s="645"/>
      <c r="G99" s="645"/>
      <c r="H99" s="645"/>
      <c r="I99" s="645"/>
      <c r="J99" s="645"/>
      <c r="K99" s="253" t="e">
        <f>SUM(K98:K98)</f>
        <v>#REF!</v>
      </c>
      <c r="L99" s="63"/>
      <c r="M99" s="239"/>
      <c r="Q99" s="117"/>
      <c r="R99" s="117"/>
      <c r="S99" s="117"/>
      <c r="T99" s="117"/>
      <c r="U99" s="117"/>
      <c r="V99" s="117"/>
      <c r="W99" s="117"/>
      <c r="X99" s="117"/>
      <c r="Y99" s="253">
        <f>SUM(Y98:Y98)</f>
        <v>167.78523489932886</v>
      </c>
      <c r="AA99" s="638" t="s">
        <v>27</v>
      </c>
      <c r="AB99" s="639"/>
      <c r="AC99" s="639"/>
      <c r="AD99" s="639"/>
      <c r="AE99" s="639"/>
      <c r="AF99" s="639"/>
      <c r="AG99" s="639"/>
      <c r="AH99" s="639"/>
      <c r="AI99" s="640"/>
      <c r="AJ99" s="253">
        <f>SUM(AJ98:AJ98)</f>
        <v>167.78523489932886</v>
      </c>
      <c r="AK99" s="63"/>
      <c r="AL99" s="241"/>
      <c r="AM99" s="638" t="s">
        <v>27</v>
      </c>
      <c r="AN99" s="639"/>
      <c r="AO99" s="639"/>
      <c r="AP99" s="639"/>
      <c r="AQ99" s="639"/>
      <c r="AR99" s="639"/>
      <c r="AS99" s="639"/>
      <c r="AT99" s="639"/>
      <c r="AU99" s="640"/>
      <c r="AV99" s="253">
        <f>SUM(AV98:AV98)</f>
        <v>167.78523489932886</v>
      </c>
      <c r="AW99" s="63"/>
      <c r="AY99" s="253">
        <f>SUM(AY98:AY98)</f>
        <v>25000</v>
      </c>
      <c r="BA99" s="253">
        <f>SUM(BA98:BA98)</f>
        <v>25000</v>
      </c>
      <c r="BB99" s="270">
        <f>AY99+BA99</f>
        <v>50000</v>
      </c>
      <c r="BC99" s="12">
        <v>222</v>
      </c>
    </row>
    <row r="100" spans="1:55" ht="43.5" customHeight="1">
      <c r="A100" s="573"/>
      <c r="B100" s="574"/>
      <c r="C100" s="646" t="s">
        <v>68</v>
      </c>
      <c r="D100" s="646"/>
      <c r="E100" s="646"/>
      <c r="F100" s="646"/>
      <c r="G100" s="646"/>
      <c r="H100" s="646"/>
      <c r="I100" s="646"/>
      <c r="J100" s="646"/>
      <c r="K100" s="646"/>
      <c r="L100" s="646"/>
      <c r="M100" s="271"/>
      <c r="Q100" s="117"/>
      <c r="R100" s="117"/>
      <c r="S100" s="117"/>
      <c r="T100" s="117"/>
      <c r="U100" s="117"/>
      <c r="V100" s="117"/>
      <c r="W100" s="117"/>
      <c r="X100" s="117"/>
      <c r="Y100" s="117"/>
      <c r="AA100" s="647" t="s">
        <v>68</v>
      </c>
      <c r="AB100" s="648"/>
      <c r="AC100" s="648"/>
      <c r="AD100" s="648"/>
      <c r="AE100" s="648"/>
      <c r="AF100" s="648"/>
      <c r="AG100" s="648"/>
      <c r="AH100" s="648"/>
      <c r="AI100" s="648"/>
      <c r="AJ100" s="648"/>
      <c r="AK100" s="649"/>
      <c r="AL100" s="271"/>
      <c r="AM100" s="647" t="s">
        <v>68</v>
      </c>
      <c r="AN100" s="648"/>
      <c r="AO100" s="648"/>
      <c r="AP100" s="648"/>
      <c r="AQ100" s="648"/>
      <c r="AR100" s="648"/>
      <c r="AS100" s="648"/>
      <c r="AT100" s="648"/>
      <c r="AU100" s="648"/>
      <c r="AV100" s="648"/>
      <c r="AW100" s="649"/>
      <c r="AY100" s="44">
        <f t="shared" ref="AY100" si="86">AJ100*443052</f>
        <v>0</v>
      </c>
    </row>
    <row r="101" spans="1:55" ht="43.5" customHeight="1">
      <c r="A101" s="573"/>
      <c r="B101" s="574"/>
      <c r="C101" s="272" t="str">
        <f>'[1]расчет по услугам'!AK112</f>
        <v>Директор</v>
      </c>
      <c r="D101" s="273" t="s">
        <v>179</v>
      </c>
      <c r="E101" s="579">
        <f>'расчет по услугам'!BY112</f>
        <v>1.5197568389057751E-3</v>
      </c>
      <c r="F101" s="579"/>
      <c r="G101" s="274"/>
      <c r="H101" s="274"/>
      <c r="I101" s="274"/>
      <c r="J101" s="274"/>
      <c r="K101" s="274"/>
      <c r="L101" s="274"/>
      <c r="M101" s="271"/>
      <c r="Q101" s="117"/>
      <c r="R101" s="117"/>
      <c r="S101" s="117"/>
      <c r="T101" s="117"/>
      <c r="U101" s="117"/>
      <c r="V101" s="117"/>
      <c r="W101" s="117"/>
      <c r="X101" s="117"/>
      <c r="Y101" s="117"/>
      <c r="AA101" s="113"/>
      <c r="AB101" s="104"/>
      <c r="AC101" s="114"/>
      <c r="AD101" s="114"/>
      <c r="AE101" s="114"/>
      <c r="AF101" s="114"/>
      <c r="AG101" s="114"/>
      <c r="AH101" s="114"/>
      <c r="AI101" s="114"/>
      <c r="AJ101" s="114"/>
      <c r="AK101" s="115"/>
      <c r="AL101" s="271"/>
      <c r="AM101" s="113"/>
      <c r="AN101" s="104"/>
      <c r="AO101" s="114"/>
      <c r="AP101" s="114"/>
      <c r="AQ101" s="114"/>
      <c r="AR101" s="114"/>
      <c r="AS101" s="114"/>
      <c r="AT101" s="114"/>
      <c r="AU101" s="114"/>
      <c r="AV101" s="114"/>
      <c r="AW101" s="115"/>
      <c r="AY101" s="44"/>
    </row>
    <row r="102" spans="1:55" ht="43.5" customHeight="1">
      <c r="A102" s="573"/>
      <c r="B102" s="574"/>
      <c r="C102" s="272" t="str">
        <f>'[1]расчет по услугам'!AK113</f>
        <v>Зам.директора</v>
      </c>
      <c r="D102" s="273" t="s">
        <v>179</v>
      </c>
      <c r="E102" s="579">
        <f>'расчет по услугам'!BY113</f>
        <v>6.8389057750759879E-3</v>
      </c>
      <c r="F102" s="579"/>
      <c r="G102" s="274"/>
      <c r="H102" s="274"/>
      <c r="I102" s="274"/>
      <c r="J102" s="274"/>
      <c r="K102" s="274"/>
      <c r="L102" s="274"/>
      <c r="M102" s="271"/>
      <c r="Q102" s="117"/>
      <c r="R102" s="117"/>
      <c r="S102" s="117"/>
      <c r="T102" s="117"/>
      <c r="U102" s="117"/>
      <c r="V102" s="117"/>
      <c r="W102" s="117"/>
      <c r="X102" s="117"/>
      <c r="Y102" s="117"/>
      <c r="AA102" s="113"/>
      <c r="AB102" s="104"/>
      <c r="AC102" s="114"/>
      <c r="AD102" s="114"/>
      <c r="AE102" s="114"/>
      <c r="AF102" s="114"/>
      <c r="AG102" s="114"/>
      <c r="AH102" s="114"/>
      <c r="AI102" s="114"/>
      <c r="AJ102" s="114"/>
      <c r="AK102" s="115"/>
      <c r="AL102" s="271"/>
      <c r="AM102" s="113"/>
      <c r="AN102" s="104"/>
      <c r="AO102" s="114"/>
      <c r="AP102" s="114"/>
      <c r="AQ102" s="114"/>
      <c r="AR102" s="114"/>
      <c r="AS102" s="114"/>
      <c r="AT102" s="114"/>
      <c r="AU102" s="114"/>
      <c r="AV102" s="114"/>
      <c r="AW102" s="115"/>
      <c r="AY102" s="44"/>
    </row>
    <row r="103" spans="1:55" ht="43.5" customHeight="1" thickBot="1">
      <c r="A103" s="573"/>
      <c r="B103" s="574"/>
      <c r="C103" s="272" t="str">
        <f>'[1]расчет по услугам'!AK114</f>
        <v>Секретарь учебной части</v>
      </c>
      <c r="D103" s="273" t="s">
        <v>179</v>
      </c>
      <c r="E103" s="579">
        <f>'расчет по услугам'!BY114</f>
        <v>1.5197568389057751E-3</v>
      </c>
      <c r="F103" s="579"/>
      <c r="G103" s="274"/>
      <c r="H103" s="274"/>
      <c r="I103" s="274"/>
      <c r="J103" s="274"/>
      <c r="K103" s="274"/>
      <c r="L103" s="274"/>
      <c r="M103" s="271"/>
      <c r="Q103" s="117"/>
      <c r="R103" s="117"/>
      <c r="S103" s="117"/>
      <c r="T103" s="117"/>
      <c r="U103" s="117"/>
      <c r="V103" s="117"/>
      <c r="W103" s="117"/>
      <c r="X103" s="117"/>
      <c r="Y103" s="117"/>
      <c r="AA103" s="113"/>
      <c r="AB103" s="104"/>
      <c r="AC103" s="114"/>
      <c r="AD103" s="114"/>
      <c r="AE103" s="114"/>
      <c r="AF103" s="114"/>
      <c r="AG103" s="114"/>
      <c r="AH103" s="114"/>
      <c r="AI103" s="114"/>
      <c r="AJ103" s="114"/>
      <c r="AK103" s="115"/>
      <c r="AL103" s="271"/>
      <c r="AM103" s="113"/>
      <c r="AN103" s="104"/>
      <c r="AO103" s="114"/>
      <c r="AP103" s="114"/>
      <c r="AQ103" s="114"/>
      <c r="AR103" s="114"/>
      <c r="AS103" s="114"/>
      <c r="AT103" s="114"/>
      <c r="AU103" s="114"/>
      <c r="AV103" s="114"/>
      <c r="AW103" s="115"/>
      <c r="AY103" s="44"/>
    </row>
    <row r="104" spans="1:55" ht="43.5" hidden="1" customHeight="1">
      <c r="A104" s="573"/>
      <c r="B104" s="574"/>
      <c r="C104" s="272" t="str">
        <f>'[1]расчет по услугам'!AK115</f>
        <v>Лаборант</v>
      </c>
      <c r="D104" s="273" t="s">
        <v>179</v>
      </c>
      <c r="E104" s="579">
        <f>'[1]расчет по услугам'!BY115</f>
        <v>0</v>
      </c>
      <c r="F104" s="579"/>
      <c r="G104" s="274"/>
      <c r="H104" s="274"/>
      <c r="I104" s="274"/>
      <c r="J104" s="274"/>
      <c r="K104" s="274"/>
      <c r="L104" s="274"/>
      <c r="M104" s="271"/>
      <c r="Q104" s="117"/>
      <c r="R104" s="117"/>
      <c r="S104" s="117"/>
      <c r="T104" s="117"/>
      <c r="U104" s="117"/>
      <c r="V104" s="117"/>
      <c r="W104" s="117"/>
      <c r="X104" s="117"/>
      <c r="Y104" s="117"/>
      <c r="AA104" s="113"/>
      <c r="AB104" s="104"/>
      <c r="AC104" s="114"/>
      <c r="AD104" s="114"/>
      <c r="AE104" s="114"/>
      <c r="AF104" s="114"/>
      <c r="AG104" s="114"/>
      <c r="AH104" s="114"/>
      <c r="AI104" s="114"/>
      <c r="AJ104" s="114"/>
      <c r="AK104" s="115"/>
      <c r="AL104" s="271"/>
      <c r="AM104" s="113"/>
      <c r="AN104" s="104"/>
      <c r="AO104" s="114"/>
      <c r="AP104" s="114"/>
      <c r="AQ104" s="114"/>
      <c r="AR104" s="114"/>
      <c r="AS104" s="114"/>
      <c r="AT104" s="114"/>
      <c r="AU104" s="114"/>
      <c r="AV104" s="114"/>
      <c r="AW104" s="115"/>
      <c r="AY104" s="44"/>
    </row>
    <row r="105" spans="1:55" ht="43.5" hidden="1" customHeight="1">
      <c r="A105" s="573"/>
      <c r="B105" s="574"/>
      <c r="C105" s="272" t="str">
        <f>'[1]расчет по услугам'!AK116</f>
        <v>Заведующий библиотекой</v>
      </c>
      <c r="D105" s="273" t="s">
        <v>179</v>
      </c>
      <c r="E105" s="579">
        <f>'[1]расчет по услугам'!BY116</f>
        <v>0</v>
      </c>
      <c r="F105" s="579"/>
      <c r="G105" s="274"/>
      <c r="H105" s="274"/>
      <c r="I105" s="274"/>
      <c r="J105" s="274"/>
      <c r="K105" s="274"/>
      <c r="L105" s="274"/>
      <c r="M105" s="271"/>
      <c r="Q105" s="117"/>
      <c r="R105" s="117"/>
      <c r="S105" s="117"/>
      <c r="T105" s="117"/>
      <c r="U105" s="117"/>
      <c r="V105" s="117"/>
      <c r="W105" s="117"/>
      <c r="X105" s="117"/>
      <c r="Y105" s="117"/>
      <c r="AA105" s="113"/>
      <c r="AB105" s="104"/>
      <c r="AC105" s="114"/>
      <c r="AD105" s="114"/>
      <c r="AE105" s="114"/>
      <c r="AF105" s="114"/>
      <c r="AG105" s="114"/>
      <c r="AH105" s="114"/>
      <c r="AI105" s="114"/>
      <c r="AJ105" s="114"/>
      <c r="AK105" s="115"/>
      <c r="AL105" s="271"/>
      <c r="AM105" s="113"/>
      <c r="AN105" s="104"/>
      <c r="AO105" s="114"/>
      <c r="AP105" s="114"/>
      <c r="AQ105" s="114"/>
      <c r="AR105" s="114"/>
      <c r="AS105" s="114"/>
      <c r="AT105" s="114"/>
      <c r="AU105" s="114"/>
      <c r="AV105" s="114"/>
      <c r="AW105" s="115"/>
      <c r="AY105" s="44"/>
    </row>
    <row r="106" spans="1:55" ht="43.5" hidden="1" customHeight="1">
      <c r="A106" s="573"/>
      <c r="B106" s="574"/>
      <c r="C106" s="272" t="str">
        <f>'[1]расчет по услугам'!AK117</f>
        <v>Рабочий по обслуживанию и ремонту зданий</v>
      </c>
      <c r="D106" s="273" t="s">
        <v>179</v>
      </c>
      <c r="E106" s="579">
        <f>'[1]расчет по услугам'!BY117</f>
        <v>0</v>
      </c>
      <c r="F106" s="579"/>
      <c r="G106" s="274"/>
      <c r="H106" s="274"/>
      <c r="I106" s="274"/>
      <c r="J106" s="274"/>
      <c r="K106" s="274"/>
      <c r="L106" s="274"/>
      <c r="M106" s="271"/>
      <c r="Q106" s="117"/>
      <c r="R106" s="117"/>
      <c r="S106" s="117"/>
      <c r="T106" s="117"/>
      <c r="U106" s="117"/>
      <c r="V106" s="117"/>
      <c r="W106" s="117"/>
      <c r="X106" s="117"/>
      <c r="Y106" s="117"/>
      <c r="AA106" s="113"/>
      <c r="AB106" s="104"/>
      <c r="AC106" s="114"/>
      <c r="AD106" s="114"/>
      <c r="AE106" s="114"/>
      <c r="AF106" s="114"/>
      <c r="AG106" s="114"/>
      <c r="AH106" s="114"/>
      <c r="AI106" s="114"/>
      <c r="AJ106" s="114"/>
      <c r="AK106" s="115"/>
      <c r="AL106" s="271"/>
      <c r="AM106" s="113"/>
      <c r="AN106" s="104"/>
      <c r="AO106" s="114"/>
      <c r="AP106" s="114"/>
      <c r="AQ106" s="114"/>
      <c r="AR106" s="114"/>
      <c r="AS106" s="114"/>
      <c r="AT106" s="114"/>
      <c r="AU106" s="114"/>
      <c r="AV106" s="114"/>
      <c r="AW106" s="115"/>
      <c r="AY106" s="44"/>
    </row>
    <row r="107" spans="1:55" ht="43.5" hidden="1" customHeight="1">
      <c r="A107" s="573"/>
      <c r="B107" s="574"/>
      <c r="C107" s="272" t="str">
        <f>'[1]расчет по услугам'!AK118</f>
        <v>Гардеробщик</v>
      </c>
      <c r="D107" s="273" t="s">
        <v>179</v>
      </c>
      <c r="E107" s="579">
        <f>'[1]расчет по услугам'!BY118</f>
        <v>0</v>
      </c>
      <c r="F107" s="579"/>
      <c r="G107" s="274"/>
      <c r="H107" s="274"/>
      <c r="I107" s="274"/>
      <c r="J107" s="274"/>
      <c r="K107" s="274"/>
      <c r="L107" s="274"/>
      <c r="M107" s="271"/>
      <c r="Q107" s="117"/>
      <c r="R107" s="117"/>
      <c r="S107" s="117"/>
      <c r="T107" s="117"/>
      <c r="U107" s="117"/>
      <c r="V107" s="117"/>
      <c r="W107" s="117"/>
      <c r="X107" s="117"/>
      <c r="Y107" s="117"/>
      <c r="AA107" s="113"/>
      <c r="AB107" s="104"/>
      <c r="AC107" s="114"/>
      <c r="AD107" s="114"/>
      <c r="AE107" s="114"/>
      <c r="AF107" s="114"/>
      <c r="AG107" s="114"/>
      <c r="AH107" s="114"/>
      <c r="AI107" s="114"/>
      <c r="AJ107" s="114"/>
      <c r="AK107" s="115"/>
      <c r="AL107" s="271"/>
      <c r="AM107" s="113"/>
      <c r="AN107" s="104"/>
      <c r="AO107" s="114"/>
      <c r="AP107" s="114"/>
      <c r="AQ107" s="114"/>
      <c r="AR107" s="114"/>
      <c r="AS107" s="114"/>
      <c r="AT107" s="114"/>
      <c r="AU107" s="114"/>
      <c r="AV107" s="114"/>
      <c r="AW107" s="115"/>
      <c r="AY107" s="44"/>
    </row>
    <row r="108" spans="1:55" s="108" customFormat="1" ht="29.25" hidden="1" customHeight="1">
      <c r="A108" s="573"/>
      <c r="B108" s="574"/>
      <c r="C108" s="272" t="str">
        <f>'[1]расчет по услугам'!AK119</f>
        <v>Сторож</v>
      </c>
      <c r="D108" s="273" t="s">
        <v>179</v>
      </c>
      <c r="E108" s="579">
        <f>'[1]расчет по услугам'!BY119</f>
        <v>0</v>
      </c>
      <c r="F108" s="579"/>
      <c r="G108" s="231">
        <v>1</v>
      </c>
      <c r="H108" s="248" t="e">
        <f>F108*G108/#REF!</f>
        <v>#REF!</v>
      </c>
      <c r="I108" s="275">
        <f>586781*1.302</f>
        <v>763988.86200000008</v>
      </c>
      <c r="J108" s="183"/>
      <c r="K108" s="234" t="e">
        <f>H108*I108</f>
        <v>#REF!</v>
      </c>
      <c r="L108" s="185"/>
      <c r="M108" s="226"/>
      <c r="P108" s="117"/>
      <c r="Q108" s="276" t="s">
        <v>263</v>
      </c>
      <c r="R108" s="245" t="s">
        <v>32</v>
      </c>
      <c r="S108" s="247">
        <f>1/2/149*T108</f>
        <v>0.16107382550335569</v>
      </c>
      <c r="T108" s="230">
        <v>48</v>
      </c>
      <c r="U108" s="231">
        <v>1</v>
      </c>
      <c r="V108" s="248">
        <f>S108*U108/T108</f>
        <v>3.3557046979865771E-3</v>
      </c>
      <c r="W108" s="275">
        <f>586781*1.302</f>
        <v>763988.86200000008</v>
      </c>
      <c r="X108" s="183"/>
      <c r="Y108" s="234">
        <f>V108*W108</f>
        <v>2563.7210134228189</v>
      </c>
      <c r="AA108" s="277">
        <v>1</v>
      </c>
      <c r="AB108" s="276" t="s">
        <v>263</v>
      </c>
      <c r="AC108" s="245" t="s">
        <v>32</v>
      </c>
      <c r="AD108" s="247">
        <f>1/2/149*AE108</f>
        <v>0.33892617449664431</v>
      </c>
      <c r="AE108" s="230">
        <v>101</v>
      </c>
      <c r="AF108" s="231">
        <v>1</v>
      </c>
      <c r="AG108" s="248">
        <f>AD108*AF108/AE108</f>
        <v>3.3557046979865771E-3</v>
      </c>
      <c r="AH108" s="275">
        <f>586781*1.302</f>
        <v>763988.86200000008</v>
      </c>
      <c r="AI108" s="183"/>
      <c r="AJ108" s="234">
        <f>AG108*AH108</f>
        <v>2563.7210134228189</v>
      </c>
      <c r="AK108" s="185"/>
      <c r="AL108" s="237"/>
      <c r="AM108" s="277">
        <v>1</v>
      </c>
      <c r="AN108" s="276" t="s">
        <v>263</v>
      </c>
      <c r="AO108" s="245" t="s">
        <v>32</v>
      </c>
      <c r="AP108" s="278">
        <f>1/2</f>
        <v>0.5</v>
      </c>
      <c r="AQ108" s="230">
        <v>149</v>
      </c>
      <c r="AR108" s="231">
        <v>1</v>
      </c>
      <c r="AS108" s="248">
        <f>AP108*AR108/AQ108</f>
        <v>3.3557046979865771E-3</v>
      </c>
      <c r="AT108" s="275">
        <f>586781*1.302</f>
        <v>763988.86200000008</v>
      </c>
      <c r="AU108" s="183"/>
      <c r="AV108" s="234">
        <f>AS108*AT108</f>
        <v>2563.7210134228189</v>
      </c>
      <c r="AW108" s="185"/>
      <c r="AY108" s="279">
        <f>AJ108*149</f>
        <v>381994.43100000004</v>
      </c>
      <c r="BA108" s="187">
        <f>AV108*149</f>
        <v>381994.43100000004</v>
      </c>
      <c r="BB108" s="280">
        <f>AY108+BA108</f>
        <v>763988.86200000008</v>
      </c>
    </row>
    <row r="109" spans="1:55" s="108" customFormat="1" ht="26.25" hidden="1" customHeight="1">
      <c r="A109" s="573"/>
      <c r="B109" s="574"/>
      <c r="C109" s="272" t="str">
        <f>'[1]расчет по услугам'!AK120</f>
        <v>Дворник</v>
      </c>
      <c r="D109" s="273" t="s">
        <v>179</v>
      </c>
      <c r="E109" s="579">
        <f>'[1]расчет по услугам'!BY120</f>
        <v>0</v>
      </c>
      <c r="F109" s="579"/>
      <c r="G109" s="231">
        <v>1</v>
      </c>
      <c r="H109" s="248" t="e">
        <f>F109*G109/#REF!</f>
        <v>#REF!</v>
      </c>
      <c r="I109" s="275">
        <f>193154*1.302</f>
        <v>251486.508</v>
      </c>
      <c r="J109" s="183"/>
      <c r="K109" s="234" t="e">
        <f t="shared" ref="K109" si="87">H109*I109</f>
        <v>#REF!</v>
      </c>
      <c r="L109" s="185"/>
      <c r="M109" s="226"/>
      <c r="P109" s="117"/>
      <c r="Q109" s="276" t="s">
        <v>264</v>
      </c>
      <c r="R109" s="245" t="s">
        <v>32</v>
      </c>
      <c r="S109" s="247">
        <f>1/2/149*T109</f>
        <v>0.16107382550335569</v>
      </c>
      <c r="T109" s="230">
        <f>T108</f>
        <v>48</v>
      </c>
      <c r="U109" s="231">
        <v>1</v>
      </c>
      <c r="V109" s="248">
        <f t="shared" ref="V109" si="88">S109*U109/T109</f>
        <v>3.3557046979865771E-3</v>
      </c>
      <c r="W109" s="275">
        <f>193154*1.302</f>
        <v>251486.508</v>
      </c>
      <c r="X109" s="183"/>
      <c r="Y109" s="234">
        <f t="shared" ref="Y109" si="89">V109*W109</f>
        <v>843.91445637583888</v>
      </c>
      <c r="AA109" s="277">
        <v>2</v>
      </c>
      <c r="AB109" s="276" t="s">
        <v>264</v>
      </c>
      <c r="AC109" s="245" t="s">
        <v>32</v>
      </c>
      <c r="AD109" s="247">
        <f>1/2/149*AE109</f>
        <v>0.33892617449664431</v>
      </c>
      <c r="AE109" s="230">
        <f>AE108</f>
        <v>101</v>
      </c>
      <c r="AF109" s="231">
        <v>1</v>
      </c>
      <c r="AG109" s="248">
        <f t="shared" ref="AG109" si="90">AD109*AF109/AE109</f>
        <v>3.3557046979865771E-3</v>
      </c>
      <c r="AH109" s="275">
        <f>193154*1.302</f>
        <v>251486.508</v>
      </c>
      <c r="AI109" s="183"/>
      <c r="AJ109" s="234">
        <f t="shared" ref="AJ109:AJ111" si="91">AG109*AH109</f>
        <v>843.91445637583888</v>
      </c>
      <c r="AK109" s="185"/>
      <c r="AL109" s="237"/>
      <c r="AM109" s="277">
        <v>2</v>
      </c>
      <c r="AN109" s="276" t="s">
        <v>264</v>
      </c>
      <c r="AO109" s="245" t="s">
        <v>32</v>
      </c>
      <c r="AP109" s="278">
        <f t="shared" ref="AP109" si="92">1/2</f>
        <v>0.5</v>
      </c>
      <c r="AQ109" s="230">
        <f>AQ108</f>
        <v>149</v>
      </c>
      <c r="AR109" s="231">
        <v>1</v>
      </c>
      <c r="AS109" s="248">
        <f t="shared" ref="AS109" si="93">AP109*AR109/AQ109</f>
        <v>3.3557046979865771E-3</v>
      </c>
      <c r="AT109" s="275">
        <f>193154*1.302</f>
        <v>251486.508</v>
      </c>
      <c r="AU109" s="183"/>
      <c r="AV109" s="234">
        <f t="shared" ref="AV109" si="94">AS109*AT109</f>
        <v>843.91445637583888</v>
      </c>
      <c r="AW109" s="185"/>
      <c r="AY109" s="279">
        <f>AJ109*149</f>
        <v>125743.25399999999</v>
      </c>
      <c r="BA109" s="187">
        <f>AV109*149</f>
        <v>125743.25399999999</v>
      </c>
      <c r="BB109" s="280">
        <f t="shared" ref="BB109:BB110" si="95">AY109+BA109</f>
        <v>251486.50799999997</v>
      </c>
    </row>
    <row r="110" spans="1:55" s="108" customFormat="1" ht="32.25" hidden="1" customHeight="1" thickBot="1">
      <c r="A110" s="573"/>
      <c r="B110" s="574"/>
      <c r="C110" s="272" t="str">
        <f>'[1]расчет по услугам'!AK121</f>
        <v>Уборщик</v>
      </c>
      <c r="D110" s="273" t="s">
        <v>179</v>
      </c>
      <c r="E110" s="579">
        <f>'[1]расчет по услугам'!BY121</f>
        <v>0</v>
      </c>
      <c r="F110" s="579"/>
      <c r="G110" s="231">
        <v>1</v>
      </c>
      <c r="H110" s="248" t="e">
        <f>F110*G110/#REF!</f>
        <v>#REF!</v>
      </c>
      <c r="I110" s="275">
        <f>178360*1.302</f>
        <v>232224.72</v>
      </c>
      <c r="J110" s="183"/>
      <c r="K110" s="234" t="e">
        <f>H110*I110</f>
        <v>#REF!</v>
      </c>
      <c r="L110" s="185"/>
      <c r="M110" s="226"/>
      <c r="P110" s="117"/>
      <c r="Q110" s="276" t="s">
        <v>182</v>
      </c>
      <c r="R110" s="245" t="s">
        <v>32</v>
      </c>
      <c r="S110" s="247">
        <f>1/2/149*T110</f>
        <v>0.16107382550335569</v>
      </c>
      <c r="T110" s="230">
        <f t="shared" ref="T110:T112" si="96">T109</f>
        <v>48</v>
      </c>
      <c r="U110" s="231">
        <v>1</v>
      </c>
      <c r="V110" s="248">
        <f>S110*U110/T110</f>
        <v>3.3557046979865771E-3</v>
      </c>
      <c r="W110" s="275">
        <f>178360*1.302</f>
        <v>232224.72</v>
      </c>
      <c r="X110" s="183"/>
      <c r="Y110" s="234">
        <f>V110*W110</f>
        <v>779.27758389261749</v>
      </c>
      <c r="AA110" s="277">
        <v>3</v>
      </c>
      <c r="AB110" s="276" t="s">
        <v>182</v>
      </c>
      <c r="AC110" s="245" t="s">
        <v>32</v>
      </c>
      <c r="AD110" s="247">
        <f>1/2/149*AE110</f>
        <v>0.33892617449664431</v>
      </c>
      <c r="AE110" s="230">
        <f t="shared" ref="AE110:AE112" si="97">AE109</f>
        <v>101</v>
      </c>
      <c r="AF110" s="231">
        <v>1</v>
      </c>
      <c r="AG110" s="248">
        <f>AD110*AF110/AE110</f>
        <v>3.3557046979865771E-3</v>
      </c>
      <c r="AH110" s="275">
        <f>178360*1.302</f>
        <v>232224.72</v>
      </c>
      <c r="AI110" s="183"/>
      <c r="AJ110" s="234">
        <f>AG110*AH110</f>
        <v>779.27758389261749</v>
      </c>
      <c r="AK110" s="185"/>
      <c r="AL110" s="237"/>
      <c r="AM110" s="277">
        <v>3</v>
      </c>
      <c r="AN110" s="276" t="s">
        <v>182</v>
      </c>
      <c r="AO110" s="245" t="s">
        <v>32</v>
      </c>
      <c r="AP110" s="278">
        <v>0.5</v>
      </c>
      <c r="AQ110" s="230">
        <f t="shared" ref="AQ110:AQ112" si="98">AQ109</f>
        <v>149</v>
      </c>
      <c r="AR110" s="231">
        <v>1</v>
      </c>
      <c r="AS110" s="248">
        <f>AP110*AR110/AQ110</f>
        <v>3.3557046979865771E-3</v>
      </c>
      <c r="AT110" s="275">
        <f>178360*1.302</f>
        <v>232224.72</v>
      </c>
      <c r="AU110" s="183"/>
      <c r="AV110" s="234">
        <f>AS110*AT110</f>
        <v>779.27758389261749</v>
      </c>
      <c r="AW110" s="185"/>
      <c r="AY110" s="279">
        <f>AJ110*149</f>
        <v>116112.36</v>
      </c>
      <c r="BA110" s="187">
        <f>AV110*149</f>
        <v>116112.36</v>
      </c>
      <c r="BB110" s="280">
        <f t="shared" si="95"/>
        <v>232224.72</v>
      </c>
    </row>
    <row r="111" spans="1:55" ht="33.75" hidden="1" customHeight="1" thickBot="1">
      <c r="A111" s="573"/>
      <c r="B111" s="574"/>
      <c r="C111" s="272">
        <f>'[1]расчет по услугам'!AK122</f>
        <v>0</v>
      </c>
      <c r="D111" s="273" t="s">
        <v>179</v>
      </c>
      <c r="E111" s="579">
        <f>'[1]расчет по услугам'!AP122</f>
        <v>0</v>
      </c>
      <c r="F111" s="579"/>
      <c r="G111" s="231">
        <v>1</v>
      </c>
      <c r="H111" s="248" t="e">
        <f>F111*G111/#REF!</f>
        <v>#REF!</v>
      </c>
      <c r="I111" s="185">
        <f>217614.28*1.302</f>
        <v>283333.79256000003</v>
      </c>
      <c r="J111" s="71"/>
      <c r="K111" s="234" t="e">
        <f t="shared" ref="K111" si="99">H111*I111</f>
        <v>#REF!</v>
      </c>
      <c r="L111" s="63"/>
      <c r="M111" s="226"/>
      <c r="Q111" s="276" t="s">
        <v>52</v>
      </c>
      <c r="R111" s="245" t="s">
        <v>32</v>
      </c>
      <c r="S111" s="278">
        <f>1.5*0.5/149*T111</f>
        <v>0.24161073825503354</v>
      </c>
      <c r="T111" s="230">
        <f t="shared" si="96"/>
        <v>48</v>
      </c>
      <c r="U111" s="231">
        <v>1</v>
      </c>
      <c r="V111" s="248">
        <f>S111*U111/T111</f>
        <v>5.0335570469798654E-3</v>
      </c>
      <c r="W111" s="185">
        <f>217614.28*1.302</f>
        <v>283333.79256000003</v>
      </c>
      <c r="X111" s="71"/>
      <c r="Y111" s="234">
        <f t="shared" ref="Y111" si="100">V111*W111</f>
        <v>1426.1768081879195</v>
      </c>
      <c r="AA111" s="235">
        <v>4</v>
      </c>
      <c r="AB111" s="276" t="s">
        <v>52</v>
      </c>
      <c r="AC111" s="245" t="s">
        <v>32</v>
      </c>
      <c r="AD111" s="278">
        <f>1.5*0.5/149*AE111</f>
        <v>0.50838926174496646</v>
      </c>
      <c r="AE111" s="230">
        <f t="shared" si="97"/>
        <v>101</v>
      </c>
      <c r="AF111" s="231">
        <v>1</v>
      </c>
      <c r="AG111" s="248">
        <f>AD111*AF111/AE111</f>
        <v>5.0335570469798663E-3</v>
      </c>
      <c r="AH111" s="185">
        <f>217614.28*1.302</f>
        <v>283333.79256000003</v>
      </c>
      <c r="AI111" s="71"/>
      <c r="AJ111" s="234">
        <f t="shared" si="91"/>
        <v>1426.1768081879197</v>
      </c>
      <c r="AK111" s="63"/>
      <c r="AL111" s="237"/>
      <c r="AM111" s="235">
        <v>4</v>
      </c>
      <c r="AN111" s="276" t="s">
        <v>52</v>
      </c>
      <c r="AO111" s="245" t="s">
        <v>32</v>
      </c>
      <c r="AP111" s="278">
        <v>0.75</v>
      </c>
      <c r="AQ111" s="230">
        <f t="shared" si="98"/>
        <v>149</v>
      </c>
      <c r="AR111" s="231">
        <v>1</v>
      </c>
      <c r="AS111" s="248">
        <f>AP111*AR111/AQ111</f>
        <v>5.0335570469798654E-3</v>
      </c>
      <c r="AT111" s="185">
        <f>217614.28*1.302</f>
        <v>283333.79256000003</v>
      </c>
      <c r="AU111" s="71"/>
      <c r="AV111" s="234">
        <f>AS111*AT111</f>
        <v>1426.1768081879195</v>
      </c>
      <c r="AW111" s="63"/>
      <c r="AY111" s="44">
        <f>AJ111*149</f>
        <v>212500.34442000004</v>
      </c>
      <c r="BA111" s="106">
        <f>AV111*149</f>
        <v>212500.34442000001</v>
      </c>
      <c r="BB111" s="106">
        <f>AY111+BA111</f>
        <v>425000.68884000008</v>
      </c>
    </row>
    <row r="112" spans="1:55" ht="15" hidden="1" customHeight="1">
      <c r="A112" s="573"/>
      <c r="B112" s="574"/>
      <c r="C112" s="272">
        <f>'[2]расчет по услугам'!CE131</f>
        <v>0</v>
      </c>
      <c r="D112" s="273" t="s">
        <v>179</v>
      </c>
      <c r="E112" s="579">
        <f>'[3]расчет свод'!S100</f>
        <v>0</v>
      </c>
      <c r="F112" s="579"/>
      <c r="G112" s="231"/>
      <c r="H112" s="248"/>
      <c r="I112" s="185"/>
      <c r="J112" s="71"/>
      <c r="K112" s="234"/>
      <c r="L112" s="63"/>
      <c r="M112" s="226"/>
      <c r="Q112" s="276"/>
      <c r="R112" s="245"/>
      <c r="S112" s="278"/>
      <c r="T112" s="230">
        <f t="shared" si="96"/>
        <v>48</v>
      </c>
      <c r="U112" s="231"/>
      <c r="V112" s="248"/>
      <c r="W112" s="185"/>
      <c r="X112" s="71"/>
      <c r="Y112" s="234"/>
      <c r="AA112" s="235"/>
      <c r="AB112" s="276"/>
      <c r="AC112" s="245"/>
      <c r="AD112" s="278"/>
      <c r="AE112" s="230">
        <f t="shared" si="97"/>
        <v>101</v>
      </c>
      <c r="AF112" s="231"/>
      <c r="AG112" s="248"/>
      <c r="AH112" s="185"/>
      <c r="AI112" s="71"/>
      <c r="AJ112" s="234"/>
      <c r="AK112" s="63"/>
      <c r="AL112" s="237"/>
      <c r="AM112" s="235"/>
      <c r="AN112" s="276"/>
      <c r="AO112" s="245"/>
      <c r="AP112" s="278"/>
      <c r="AQ112" s="230">
        <f t="shared" si="98"/>
        <v>149</v>
      </c>
      <c r="AR112" s="231"/>
      <c r="AS112" s="248"/>
      <c r="AT112" s="185"/>
      <c r="AU112" s="71"/>
      <c r="AV112" s="234"/>
      <c r="AW112" s="63"/>
      <c r="AY112" s="44">
        <f t="shared" ref="AY112:AY117" si="101">AJ112*135</f>
        <v>0</v>
      </c>
      <c r="BA112" s="106">
        <f t="shared" ref="BA112" si="102">AV112*135</f>
        <v>0</v>
      </c>
      <c r="BB112" s="106">
        <f t="shared" ref="BB112:BB116" si="103">AY112+BA112</f>
        <v>0</v>
      </c>
    </row>
    <row r="113" spans="1:58" ht="27" hidden="1" customHeight="1" thickBot="1">
      <c r="A113" s="573"/>
      <c r="B113" s="574"/>
      <c r="C113" s="281"/>
      <c r="D113" s="281"/>
      <c r="E113" s="245"/>
      <c r="F113" s="278"/>
      <c r="G113" s="231"/>
      <c r="H113" s="248"/>
      <c r="I113" s="185"/>
      <c r="J113" s="71"/>
      <c r="K113" s="234"/>
      <c r="L113" s="63"/>
      <c r="M113" s="282"/>
      <c r="Q113" s="283"/>
      <c r="R113" s="245"/>
      <c r="S113" s="278"/>
      <c r="T113" s="230"/>
      <c r="U113" s="231"/>
      <c r="V113" s="248"/>
      <c r="W113" s="185"/>
      <c r="X113" s="71"/>
      <c r="Y113" s="234"/>
      <c r="AA113" s="19"/>
      <c r="AB113" s="283"/>
      <c r="AC113" s="245"/>
      <c r="AD113" s="278"/>
      <c r="AE113" s="230"/>
      <c r="AF113" s="231"/>
      <c r="AG113" s="248"/>
      <c r="AH113" s="185"/>
      <c r="AI113" s="71"/>
      <c r="AJ113" s="234"/>
      <c r="AK113" s="63"/>
      <c r="AL113" s="284"/>
      <c r="AM113" s="19">
        <v>8</v>
      </c>
      <c r="AN113" s="285" t="s">
        <v>265</v>
      </c>
      <c r="AO113" s="245" t="s">
        <v>32</v>
      </c>
      <c r="AP113" s="278">
        <v>1.75</v>
      </c>
      <c r="AQ113" s="230" t="e">
        <f>#REF!</f>
        <v>#REF!</v>
      </c>
      <c r="AR113" s="231">
        <v>1</v>
      </c>
      <c r="AS113" s="248" t="e">
        <f t="shared" ref="AS113:AS116" si="104">AP113*AR113/AQ113</f>
        <v>#REF!</v>
      </c>
      <c r="AT113" s="185">
        <f>160817.28*1.302</f>
        <v>209384.09856000001</v>
      </c>
      <c r="AU113" s="71"/>
      <c r="AV113" s="234" t="e">
        <f>AS113*AT113</f>
        <v>#REF!</v>
      </c>
      <c r="AW113" s="63"/>
      <c r="AY113" s="44">
        <f t="shared" ref="AY113:AY116" si="105">AJ113*97</f>
        <v>0</v>
      </c>
      <c r="AZ113" s="56"/>
      <c r="BA113" s="106" t="e">
        <f t="shared" ref="BA113:BA116" si="106">AV113*149</f>
        <v>#REF!</v>
      </c>
      <c r="BB113" s="106" t="e">
        <f t="shared" si="103"/>
        <v>#REF!</v>
      </c>
      <c r="BC113" s="56"/>
    </row>
    <row r="114" spans="1:58" ht="27" hidden="1" customHeight="1" thickBot="1">
      <c r="A114" s="573"/>
      <c r="B114" s="574"/>
      <c r="C114" s="281"/>
      <c r="D114" s="281"/>
      <c r="E114" s="245"/>
      <c r="F114" s="278"/>
      <c r="G114" s="231"/>
      <c r="H114" s="248"/>
      <c r="I114" s="185"/>
      <c r="J114" s="71"/>
      <c r="K114" s="234"/>
      <c r="L114" s="63"/>
      <c r="M114" s="282"/>
      <c r="Q114" s="283"/>
      <c r="R114" s="245"/>
      <c r="S114" s="278"/>
      <c r="T114" s="230"/>
      <c r="U114" s="231"/>
      <c r="V114" s="248"/>
      <c r="W114" s="185"/>
      <c r="X114" s="71"/>
      <c r="Y114" s="234"/>
      <c r="AA114" s="19"/>
      <c r="AB114" s="283"/>
      <c r="AC114" s="245"/>
      <c r="AD114" s="278"/>
      <c r="AE114" s="230"/>
      <c r="AF114" s="231"/>
      <c r="AG114" s="248"/>
      <c r="AH114" s="185"/>
      <c r="AI114" s="71"/>
      <c r="AJ114" s="234"/>
      <c r="AK114" s="63"/>
      <c r="AL114" s="284"/>
      <c r="AM114" s="19">
        <v>9</v>
      </c>
      <c r="AN114" s="285" t="s">
        <v>266</v>
      </c>
      <c r="AO114" s="245" t="s">
        <v>32</v>
      </c>
      <c r="AP114" s="278">
        <v>0.5</v>
      </c>
      <c r="AQ114" s="230" t="e">
        <f t="shared" ref="AQ114:AQ116" si="107">AQ113</f>
        <v>#REF!</v>
      </c>
      <c r="AR114" s="231">
        <v>1</v>
      </c>
      <c r="AS114" s="248" t="e">
        <f t="shared" si="104"/>
        <v>#REF!</v>
      </c>
      <c r="AT114" s="185">
        <f>127534.68*1.302</f>
        <v>166050.15336</v>
      </c>
      <c r="AU114" s="71"/>
      <c r="AV114" s="234" t="e">
        <f>AS114*AT114</f>
        <v>#REF!</v>
      </c>
      <c r="AW114" s="63"/>
      <c r="AY114" s="44">
        <f t="shared" si="105"/>
        <v>0</v>
      </c>
      <c r="AZ114" s="56"/>
      <c r="BA114" s="106" t="e">
        <f t="shared" si="106"/>
        <v>#REF!</v>
      </c>
      <c r="BB114" s="106" t="e">
        <f t="shared" si="103"/>
        <v>#REF!</v>
      </c>
      <c r="BC114" s="56"/>
    </row>
    <row r="115" spans="1:58" ht="27" hidden="1" customHeight="1" thickBot="1">
      <c r="A115" s="573"/>
      <c r="B115" s="574"/>
      <c r="C115" s="281"/>
      <c r="D115" s="281"/>
      <c r="E115" s="245"/>
      <c r="F115" s="278"/>
      <c r="G115" s="231"/>
      <c r="H115" s="248"/>
      <c r="I115" s="185"/>
      <c r="J115" s="71"/>
      <c r="K115" s="234"/>
      <c r="L115" s="63"/>
      <c r="M115" s="282"/>
      <c r="Q115" s="283"/>
      <c r="R115" s="245"/>
      <c r="S115" s="278"/>
      <c r="T115" s="230"/>
      <c r="U115" s="231"/>
      <c r="V115" s="248"/>
      <c r="W115" s="185"/>
      <c r="X115" s="71"/>
      <c r="Y115" s="234"/>
      <c r="AA115" s="19"/>
      <c r="AB115" s="283"/>
      <c r="AC115" s="245"/>
      <c r="AD115" s="278"/>
      <c r="AE115" s="230"/>
      <c r="AF115" s="231"/>
      <c r="AG115" s="248"/>
      <c r="AH115" s="185"/>
      <c r="AI115" s="71"/>
      <c r="AJ115" s="234"/>
      <c r="AK115" s="63"/>
      <c r="AL115" s="284"/>
      <c r="AM115" s="19">
        <v>10</v>
      </c>
      <c r="AN115" s="285" t="s">
        <v>267</v>
      </c>
      <c r="AO115" s="245" t="s">
        <v>32</v>
      </c>
      <c r="AP115" s="278">
        <v>2.5</v>
      </c>
      <c r="AQ115" s="230" t="e">
        <f>AQ113</f>
        <v>#REF!</v>
      </c>
      <c r="AR115" s="231">
        <v>1</v>
      </c>
      <c r="AS115" s="248" t="e">
        <f t="shared" si="104"/>
        <v>#REF!</v>
      </c>
      <c r="AT115" s="185">
        <f>174164.74*1.302</f>
        <v>226762.49148</v>
      </c>
      <c r="AU115" s="71"/>
      <c r="AV115" s="234" t="e">
        <f t="shared" ref="AV115:AV116" si="108">AS115*AT115</f>
        <v>#REF!</v>
      </c>
      <c r="AW115" s="63"/>
      <c r="AY115" s="44">
        <f t="shared" si="105"/>
        <v>0</v>
      </c>
      <c r="AZ115" s="56"/>
      <c r="BA115" s="106" t="e">
        <f t="shared" si="106"/>
        <v>#REF!</v>
      </c>
      <c r="BB115" s="286" t="e">
        <f t="shared" si="103"/>
        <v>#REF!</v>
      </c>
      <c r="BC115" s="56"/>
    </row>
    <row r="116" spans="1:58" ht="27" hidden="1" customHeight="1" thickBot="1">
      <c r="A116" s="573"/>
      <c r="B116" s="574"/>
      <c r="C116" s="281"/>
      <c r="D116" s="281"/>
      <c r="E116" s="245"/>
      <c r="F116" s="278"/>
      <c r="G116" s="231"/>
      <c r="H116" s="248"/>
      <c r="I116" s="185"/>
      <c r="J116" s="71"/>
      <c r="K116" s="234"/>
      <c r="L116" s="63"/>
      <c r="M116" s="282"/>
      <c r="Q116" s="283"/>
      <c r="R116" s="245"/>
      <c r="S116" s="278"/>
      <c r="T116" s="230"/>
      <c r="U116" s="231"/>
      <c r="V116" s="248"/>
      <c r="W116" s="185"/>
      <c r="X116" s="71"/>
      <c r="Y116" s="234"/>
      <c r="AA116" s="19"/>
      <c r="AB116" s="283"/>
      <c r="AC116" s="245"/>
      <c r="AD116" s="278"/>
      <c r="AE116" s="230"/>
      <c r="AF116" s="231"/>
      <c r="AG116" s="248"/>
      <c r="AH116" s="185"/>
      <c r="AI116" s="71"/>
      <c r="AJ116" s="234"/>
      <c r="AK116" s="63"/>
      <c r="AL116" s="284"/>
      <c r="AM116" s="19">
        <v>11</v>
      </c>
      <c r="AN116" s="227" t="s">
        <v>268</v>
      </c>
      <c r="AO116" s="245" t="s">
        <v>32</v>
      </c>
      <c r="AP116" s="278">
        <v>2</v>
      </c>
      <c r="AQ116" s="230" t="e">
        <f t="shared" si="107"/>
        <v>#REF!</v>
      </c>
      <c r="AR116" s="231">
        <v>1</v>
      </c>
      <c r="AS116" s="248" t="e">
        <f t="shared" si="104"/>
        <v>#REF!</v>
      </c>
      <c r="AT116" s="185">
        <f>140317.32*1.302</f>
        <v>182693.15064000001</v>
      </c>
      <c r="AU116" s="71"/>
      <c r="AV116" s="234" t="e">
        <f t="shared" si="108"/>
        <v>#REF!</v>
      </c>
      <c r="AW116" s="63"/>
      <c r="AY116" s="44">
        <f t="shared" si="105"/>
        <v>0</v>
      </c>
      <c r="AZ116" s="56" t="e">
        <f>#REF!*2</f>
        <v>#REF!</v>
      </c>
      <c r="BA116" s="106" t="e">
        <f t="shared" si="106"/>
        <v>#REF!</v>
      </c>
      <c r="BB116" s="106" t="e">
        <f t="shared" si="103"/>
        <v>#REF!</v>
      </c>
      <c r="BD116" s="12">
        <v>4172304</v>
      </c>
    </row>
    <row r="117" spans="1:58" ht="15.75" hidden="1" customHeight="1" thickBot="1">
      <c r="A117" s="573"/>
      <c r="B117" s="574"/>
      <c r="C117" s="287"/>
      <c r="D117" s="287"/>
      <c r="E117" s="235"/>
      <c r="F117" s="288"/>
      <c r="G117" s="256"/>
      <c r="H117" s="257"/>
      <c r="I117" s="289"/>
      <c r="J117" s="71"/>
      <c r="K117" s="234"/>
      <c r="L117" s="63"/>
      <c r="M117" s="226"/>
      <c r="Q117" s="287"/>
      <c r="R117" s="235"/>
      <c r="S117" s="288"/>
      <c r="T117" s="218"/>
      <c r="U117" s="256"/>
      <c r="V117" s="257"/>
      <c r="W117" s="289"/>
      <c r="X117" s="71"/>
      <c r="Y117" s="234"/>
      <c r="AA117" s="235"/>
      <c r="AB117" s="287"/>
      <c r="AC117" s="235"/>
      <c r="AD117" s="288"/>
      <c r="AE117" s="218"/>
      <c r="AF117" s="256"/>
      <c r="AG117" s="257"/>
      <c r="AH117" s="289"/>
      <c r="AI117" s="71"/>
      <c r="AJ117" s="234"/>
      <c r="AK117" s="63"/>
      <c r="AL117" s="237"/>
      <c r="AM117" s="235"/>
      <c r="AN117" s="287"/>
      <c r="AO117" s="235"/>
      <c r="AP117" s="288"/>
      <c r="AQ117" s="218"/>
      <c r="AR117" s="256"/>
      <c r="AS117" s="257"/>
      <c r="AT117" s="289"/>
      <c r="AU117" s="71"/>
      <c r="AV117" s="234"/>
      <c r="AW117" s="63"/>
      <c r="AY117" s="44">
        <f t="shared" si="101"/>
        <v>0</v>
      </c>
    </row>
    <row r="118" spans="1:58" ht="15.75" hidden="1" customHeight="1" thickBot="1">
      <c r="A118" s="573"/>
      <c r="B118" s="574"/>
      <c r="C118" s="637"/>
      <c r="D118" s="637"/>
      <c r="E118" s="637"/>
      <c r="F118" s="637"/>
      <c r="G118" s="637"/>
      <c r="H118" s="637"/>
      <c r="I118" s="637"/>
      <c r="J118" s="637"/>
      <c r="K118" s="253" t="e">
        <f>SUM(K108:K117)</f>
        <v>#REF!</v>
      </c>
      <c r="L118" s="63"/>
      <c r="M118" s="239"/>
      <c r="Q118" s="117"/>
      <c r="R118" s="117"/>
      <c r="S118" s="117"/>
      <c r="T118" s="117"/>
      <c r="U118" s="117"/>
      <c r="V118" s="117"/>
      <c r="W118" s="117"/>
      <c r="X118" s="117"/>
      <c r="Y118" s="253">
        <f>SUM(Y108:Y117)</f>
        <v>5613.0898618791944</v>
      </c>
      <c r="AA118" s="638" t="s">
        <v>27</v>
      </c>
      <c r="AB118" s="639"/>
      <c r="AC118" s="639"/>
      <c r="AD118" s="639"/>
      <c r="AE118" s="639"/>
      <c r="AF118" s="639"/>
      <c r="AG118" s="639"/>
      <c r="AH118" s="639"/>
      <c r="AI118" s="640"/>
      <c r="AJ118" s="253">
        <f>SUM(AJ108:AJ117)</f>
        <v>5613.0898618791953</v>
      </c>
      <c r="AK118" s="63"/>
      <c r="AL118" s="241"/>
      <c r="AM118" s="638" t="s">
        <v>27</v>
      </c>
      <c r="AN118" s="639"/>
      <c r="AO118" s="639"/>
      <c r="AP118" s="639"/>
      <c r="AQ118" s="639"/>
      <c r="AR118" s="639"/>
      <c r="AS118" s="639"/>
      <c r="AT118" s="639"/>
      <c r="AU118" s="640"/>
      <c r="AV118" s="253" t="e">
        <f>SUM(AV108:AV117)</f>
        <v>#REF!</v>
      </c>
      <c r="AW118" s="63"/>
      <c r="AY118" s="290">
        <f>AY108+AY109+AY110</f>
        <v>623850.04500000004</v>
      </c>
      <c r="AZ118" s="291">
        <f>AY118*2</f>
        <v>1247700.0900000001</v>
      </c>
      <c r="BA118" s="292">
        <f>BA108+BA109+BA110</f>
        <v>623850.04500000004</v>
      </c>
      <c r="BB118" s="293">
        <f>AY118+BA118</f>
        <v>1247700.0900000001</v>
      </c>
      <c r="BC118" s="294" t="s">
        <v>196</v>
      </c>
      <c r="BD118" s="56">
        <f>BB118+BA19</f>
        <v>4172303.9841</v>
      </c>
      <c r="BE118" s="295">
        <f>BD116-BD118</f>
        <v>1.5899999998509884E-2</v>
      </c>
    </row>
    <row r="119" spans="1:58" s="261" customFormat="1" ht="24" customHeight="1" thickBot="1">
      <c r="A119" s="573"/>
      <c r="B119" s="574"/>
      <c r="C119" s="575" t="s">
        <v>67</v>
      </c>
      <c r="D119" s="575"/>
      <c r="E119" s="575"/>
      <c r="F119" s="575"/>
      <c r="G119" s="575"/>
      <c r="H119" s="575"/>
      <c r="I119" s="575"/>
      <c r="J119" s="575"/>
      <c r="K119" s="575"/>
      <c r="L119" s="575"/>
      <c r="M119" s="260"/>
      <c r="P119" s="262"/>
      <c r="Q119" s="262"/>
      <c r="R119" s="262"/>
      <c r="S119" s="262"/>
      <c r="T119" s="262"/>
      <c r="U119" s="262"/>
      <c r="V119" s="262"/>
      <c r="W119" s="262"/>
      <c r="X119" s="262"/>
      <c r="Y119" s="262"/>
      <c r="Z119" s="78"/>
      <c r="AA119" s="641" t="s">
        <v>67</v>
      </c>
      <c r="AB119" s="642"/>
      <c r="AC119" s="642"/>
      <c r="AD119" s="642"/>
      <c r="AE119" s="642"/>
      <c r="AF119" s="642"/>
      <c r="AG119" s="642"/>
      <c r="AH119" s="642"/>
      <c r="AI119" s="642"/>
      <c r="AJ119" s="642"/>
      <c r="AK119" s="643"/>
      <c r="AL119" s="260"/>
      <c r="AM119" s="641" t="s">
        <v>67</v>
      </c>
      <c r="AN119" s="642"/>
      <c r="AO119" s="642"/>
      <c r="AP119" s="642"/>
      <c r="AQ119" s="642"/>
      <c r="AR119" s="642"/>
      <c r="AS119" s="642"/>
      <c r="AT119" s="642"/>
      <c r="AU119" s="642"/>
      <c r="AV119" s="642"/>
      <c r="AW119" s="643"/>
      <c r="AY119" s="296" t="e">
        <f>AY111+#REF!+#REF!+#REF!+AY115+AY116+AY113</f>
        <v>#REF!</v>
      </c>
      <c r="AZ119" s="297"/>
      <c r="BA119" s="298" t="e">
        <f>BA111+#REF!+#REF!+#REF!+BA115+BA116+BA113+BA114</f>
        <v>#REF!</v>
      </c>
      <c r="BB119" s="299" t="e">
        <f>AY119+BA119</f>
        <v>#REF!</v>
      </c>
      <c r="BC119" s="300" t="s">
        <v>269</v>
      </c>
      <c r="BD119" s="301" t="e">
        <f>BD120-BB119</f>
        <v>#REF!</v>
      </c>
    </row>
    <row r="120" spans="1:58" ht="30" hidden="1" customHeight="1">
      <c r="A120" s="573"/>
      <c r="B120" s="574"/>
      <c r="C120" s="130" t="str">
        <f>'[1]расчет по услугам'!AK124</f>
        <v>Медикаменты</v>
      </c>
      <c r="D120" s="213" t="s">
        <v>145</v>
      </c>
      <c r="E120" s="579">
        <f>'[1]расчет по услугам'!BY124</f>
        <v>0</v>
      </c>
      <c r="F120" s="579"/>
      <c r="G120" s="231">
        <v>1</v>
      </c>
      <c r="H120" s="248" t="e">
        <f>F120*G120/#REF!</f>
        <v>#REF!</v>
      </c>
      <c r="I120" s="224">
        <v>16000</v>
      </c>
      <c r="J120" s="71"/>
      <c r="K120" s="234" t="e">
        <f t="shared" ref="K120:K139" si="109">H120*I120</f>
        <v>#REF!</v>
      </c>
      <c r="L120" s="63"/>
      <c r="M120" s="226"/>
      <c r="Q120" s="65" t="s">
        <v>120</v>
      </c>
      <c r="R120" s="65" t="s">
        <v>53</v>
      </c>
      <c r="S120" s="302">
        <f t="shared" ref="S120:S130" si="110">0.5/149*T120</f>
        <v>0.16107382550335569</v>
      </c>
      <c r="T120" s="230">
        <v>48</v>
      </c>
      <c r="U120" s="231">
        <v>1</v>
      </c>
      <c r="V120" s="248">
        <f t="shared" ref="V120:V129" si="111">S120*U120/T120</f>
        <v>3.3557046979865771E-3</v>
      </c>
      <c r="W120" s="224">
        <v>16000</v>
      </c>
      <c r="X120" s="71"/>
      <c r="Y120" s="234">
        <f t="shared" ref="Y120:Y139" si="112">V120*W120</f>
        <v>53.691275167785236</v>
      </c>
      <c r="AA120" s="63">
        <v>1</v>
      </c>
      <c r="AB120" s="65" t="s">
        <v>120</v>
      </c>
      <c r="AC120" s="65" t="s">
        <v>53</v>
      </c>
      <c r="AD120" s="302">
        <f t="shared" ref="AD120:AD130" si="113">0.5/149*AE120</f>
        <v>0.33892617449664431</v>
      </c>
      <c r="AE120" s="230">
        <v>101</v>
      </c>
      <c r="AF120" s="231">
        <v>1</v>
      </c>
      <c r="AG120" s="248">
        <f t="shared" ref="AG120:AG129" si="114">AD120*AF120/AE120</f>
        <v>3.3557046979865771E-3</v>
      </c>
      <c r="AH120" s="224">
        <v>16000</v>
      </c>
      <c r="AI120" s="71"/>
      <c r="AJ120" s="234">
        <f t="shared" ref="AJ120:AJ143" si="115">AG120*AH120</f>
        <v>53.691275167785236</v>
      </c>
      <c r="AK120" s="63"/>
      <c r="AL120" s="237"/>
      <c r="AM120" s="63">
        <v>1</v>
      </c>
      <c r="AN120" s="65" t="s">
        <v>120</v>
      </c>
      <c r="AO120" s="303" t="s">
        <v>53</v>
      </c>
      <c r="AP120" s="302">
        <v>0.5</v>
      </c>
      <c r="AQ120" s="230">
        <v>149</v>
      </c>
      <c r="AR120" s="231">
        <v>1</v>
      </c>
      <c r="AS120" s="248">
        <f t="shared" ref="AS120:AS138" si="116">AP120*AR120/AQ120</f>
        <v>3.3557046979865771E-3</v>
      </c>
      <c r="AT120" s="224">
        <v>16000</v>
      </c>
      <c r="AU120" s="71"/>
      <c r="AV120" s="234">
        <f t="shared" ref="AV120:AV134" si="117">AS120*AT120</f>
        <v>53.691275167785236</v>
      </c>
      <c r="AW120" s="63"/>
      <c r="AX120" s="12">
        <v>340</v>
      </c>
      <c r="AY120" s="304">
        <f>AJ120*149</f>
        <v>8000</v>
      </c>
      <c r="AZ120" s="305">
        <f>AV120*149</f>
        <v>8000</v>
      </c>
      <c r="BA120" s="250">
        <f>AY120+AZ120</f>
        <v>16000</v>
      </c>
      <c r="BB120" s="108"/>
      <c r="BD120" s="56">
        <v>3023503.9</v>
      </c>
    </row>
    <row r="121" spans="1:58" ht="30" hidden="1" customHeight="1">
      <c r="A121" s="573"/>
      <c r="B121" s="574"/>
      <c r="C121" s="130" t="str">
        <f>'[1]расчет по услугам'!AK125</f>
        <v>Подписка на периодические издания</v>
      </c>
      <c r="D121" s="213" t="s">
        <v>145</v>
      </c>
      <c r="E121" s="579">
        <f>'[1]расчет по услугам'!BY125</f>
        <v>0</v>
      </c>
      <c r="F121" s="579"/>
      <c r="G121" s="231">
        <v>1</v>
      </c>
      <c r="H121" s="248" t="e">
        <f>F121*G121/#REF!</f>
        <v>#REF!</v>
      </c>
      <c r="I121" s="224">
        <v>100000</v>
      </c>
      <c r="J121" s="71"/>
      <c r="K121" s="234" t="e">
        <f t="shared" si="109"/>
        <v>#REF!</v>
      </c>
      <c r="L121" s="63"/>
      <c r="M121" s="226"/>
      <c r="Q121" s="65" t="s">
        <v>270</v>
      </c>
      <c r="R121" s="65" t="s">
        <v>53</v>
      </c>
      <c r="S121" s="302">
        <f t="shared" si="110"/>
        <v>0.16107382550335569</v>
      </c>
      <c r="T121" s="230">
        <f>T120</f>
        <v>48</v>
      </c>
      <c r="U121" s="231">
        <v>1</v>
      </c>
      <c r="V121" s="248">
        <f t="shared" si="111"/>
        <v>3.3557046979865771E-3</v>
      </c>
      <c r="W121" s="224">
        <v>100000</v>
      </c>
      <c r="X121" s="71"/>
      <c r="Y121" s="234">
        <f t="shared" si="112"/>
        <v>335.57046979865771</v>
      </c>
      <c r="AA121" s="63">
        <v>2</v>
      </c>
      <c r="AB121" s="65" t="s">
        <v>270</v>
      </c>
      <c r="AC121" s="65" t="s">
        <v>53</v>
      </c>
      <c r="AD121" s="302">
        <f t="shared" si="113"/>
        <v>0.33892617449664431</v>
      </c>
      <c r="AE121" s="230">
        <f>AE120</f>
        <v>101</v>
      </c>
      <c r="AF121" s="231">
        <v>1</v>
      </c>
      <c r="AG121" s="248">
        <f t="shared" si="114"/>
        <v>3.3557046979865771E-3</v>
      </c>
      <c r="AH121" s="224">
        <v>100000</v>
      </c>
      <c r="AI121" s="71"/>
      <c r="AJ121" s="234">
        <f t="shared" si="115"/>
        <v>335.57046979865771</v>
      </c>
      <c r="AK121" s="63"/>
      <c r="AL121" s="237"/>
      <c r="AM121" s="63">
        <v>2</v>
      </c>
      <c r="AN121" s="65" t="s">
        <v>270</v>
      </c>
      <c r="AO121" s="303" t="s">
        <v>53</v>
      </c>
      <c r="AP121" s="302">
        <v>0.5</v>
      </c>
      <c r="AQ121" s="230">
        <f>AQ120</f>
        <v>149</v>
      </c>
      <c r="AR121" s="231">
        <v>1</v>
      </c>
      <c r="AS121" s="248">
        <f t="shared" si="116"/>
        <v>3.3557046979865771E-3</v>
      </c>
      <c r="AT121" s="224">
        <v>100000</v>
      </c>
      <c r="AU121" s="71"/>
      <c r="AV121" s="234">
        <f t="shared" si="117"/>
        <v>335.57046979865771</v>
      </c>
      <c r="AW121" s="63"/>
      <c r="AX121" s="12">
        <v>340</v>
      </c>
      <c r="AY121" s="306">
        <f>AJ121*149</f>
        <v>50000</v>
      </c>
      <c r="AZ121" s="305">
        <f t="shared" ref="AZ121:AZ143" si="118">AV121*149</f>
        <v>50000</v>
      </c>
      <c r="BA121" s="250">
        <f t="shared" ref="BA121:BA143" si="119">AY121+AZ121</f>
        <v>100000</v>
      </c>
      <c r="BB121" s="108" t="s">
        <v>208</v>
      </c>
    </row>
    <row r="122" spans="1:58" ht="30" hidden="1" customHeight="1">
      <c r="A122" s="573"/>
      <c r="B122" s="574"/>
      <c r="C122" s="130" t="str">
        <f>'[1]расчет по услугам'!AK126</f>
        <v>командировочные расходы административного персонала</v>
      </c>
      <c r="D122" s="213" t="s">
        <v>145</v>
      </c>
      <c r="E122" s="579">
        <f>'[1]расчет по услугам'!BY126</f>
        <v>0</v>
      </c>
      <c r="F122" s="579"/>
      <c r="G122" s="231">
        <v>1</v>
      </c>
      <c r="H122" s="248" t="e">
        <f>F122*G122/#REF!</f>
        <v>#REF!</v>
      </c>
      <c r="I122" s="224">
        <v>5000</v>
      </c>
      <c r="J122" s="71"/>
      <c r="K122" s="234" t="e">
        <f t="shared" si="109"/>
        <v>#REF!</v>
      </c>
      <c r="L122" s="63"/>
      <c r="M122" s="226"/>
      <c r="Q122" s="65" t="s">
        <v>121</v>
      </c>
      <c r="R122" s="65" t="s">
        <v>53</v>
      </c>
      <c r="S122" s="302">
        <f t="shared" si="110"/>
        <v>0.16107382550335569</v>
      </c>
      <c r="T122" s="230">
        <f t="shared" ref="T122:T143" si="120">T121</f>
        <v>48</v>
      </c>
      <c r="U122" s="231">
        <v>1</v>
      </c>
      <c r="V122" s="248">
        <f t="shared" si="111"/>
        <v>3.3557046979865771E-3</v>
      </c>
      <c r="W122" s="224">
        <v>5000</v>
      </c>
      <c r="X122" s="71"/>
      <c r="Y122" s="234">
        <f t="shared" si="112"/>
        <v>16.778523489932887</v>
      </c>
      <c r="AA122" s="63">
        <v>3</v>
      </c>
      <c r="AB122" s="65" t="s">
        <v>121</v>
      </c>
      <c r="AC122" s="65" t="s">
        <v>53</v>
      </c>
      <c r="AD122" s="302">
        <f t="shared" si="113"/>
        <v>0.33892617449664431</v>
      </c>
      <c r="AE122" s="230">
        <f t="shared" ref="AE122:AE143" si="121">AE121</f>
        <v>101</v>
      </c>
      <c r="AF122" s="231">
        <v>1</v>
      </c>
      <c r="AG122" s="248">
        <f t="shared" si="114"/>
        <v>3.3557046979865771E-3</v>
      </c>
      <c r="AH122" s="224">
        <v>5000</v>
      </c>
      <c r="AI122" s="71"/>
      <c r="AJ122" s="234">
        <f t="shared" si="115"/>
        <v>16.778523489932887</v>
      </c>
      <c r="AK122" s="63"/>
      <c r="AL122" s="237"/>
      <c r="AM122" s="63">
        <v>3</v>
      </c>
      <c r="AN122" s="65" t="s">
        <v>121</v>
      </c>
      <c r="AO122" s="303" t="s">
        <v>53</v>
      </c>
      <c r="AP122" s="302">
        <v>0.5</v>
      </c>
      <c r="AQ122" s="230">
        <f t="shared" ref="AQ122:AQ139" si="122">AQ121</f>
        <v>149</v>
      </c>
      <c r="AR122" s="231">
        <v>1</v>
      </c>
      <c r="AS122" s="248">
        <f t="shared" si="116"/>
        <v>3.3557046979865771E-3</v>
      </c>
      <c r="AT122" s="224">
        <v>5000</v>
      </c>
      <c r="AU122" s="71"/>
      <c r="AV122" s="234">
        <f t="shared" si="117"/>
        <v>16.778523489932887</v>
      </c>
      <c r="AW122" s="63"/>
      <c r="AX122" s="12">
        <v>226</v>
      </c>
      <c r="AY122" s="306">
        <f t="shared" ref="AY122:AY143" si="123">AJ122*149</f>
        <v>2500</v>
      </c>
      <c r="AZ122" s="305">
        <f t="shared" si="118"/>
        <v>2500</v>
      </c>
      <c r="BA122" s="307">
        <f t="shared" si="119"/>
        <v>5000</v>
      </c>
      <c r="BB122" s="108" t="s">
        <v>271</v>
      </c>
    </row>
    <row r="123" spans="1:58" ht="30" hidden="1" customHeight="1">
      <c r="A123" s="573"/>
      <c r="B123" s="574"/>
      <c r="C123" s="130" t="str">
        <f>'[1]расчет по услугам'!AK127</f>
        <v>Ремонт офисной техники</v>
      </c>
      <c r="D123" s="213" t="s">
        <v>145</v>
      </c>
      <c r="E123" s="579">
        <f>'[1]расчет по услугам'!BY127</f>
        <v>0</v>
      </c>
      <c r="F123" s="579"/>
      <c r="G123" s="231">
        <v>1</v>
      </c>
      <c r="H123" s="248" t="e">
        <f>F123*G123/#REF!</f>
        <v>#REF!</v>
      </c>
      <c r="I123" s="224">
        <v>145000</v>
      </c>
      <c r="J123" s="71"/>
      <c r="K123" s="234" t="e">
        <f t="shared" si="109"/>
        <v>#REF!</v>
      </c>
      <c r="L123" s="63"/>
      <c r="M123" s="226"/>
      <c r="Q123" s="65" t="s">
        <v>104</v>
      </c>
      <c r="R123" s="65" t="s">
        <v>53</v>
      </c>
      <c r="S123" s="302">
        <f t="shared" si="110"/>
        <v>0.16107382550335569</v>
      </c>
      <c r="T123" s="230">
        <f t="shared" si="120"/>
        <v>48</v>
      </c>
      <c r="U123" s="231">
        <v>1</v>
      </c>
      <c r="V123" s="248">
        <f t="shared" si="111"/>
        <v>3.3557046979865771E-3</v>
      </c>
      <c r="W123" s="224">
        <v>145000</v>
      </c>
      <c r="X123" s="71"/>
      <c r="Y123" s="234">
        <f t="shared" si="112"/>
        <v>486.57718120805367</v>
      </c>
      <c r="AA123" s="63">
        <v>4</v>
      </c>
      <c r="AB123" s="65" t="s">
        <v>104</v>
      </c>
      <c r="AC123" s="65" t="s">
        <v>53</v>
      </c>
      <c r="AD123" s="302">
        <f t="shared" si="113"/>
        <v>0.33892617449664431</v>
      </c>
      <c r="AE123" s="230">
        <f t="shared" si="121"/>
        <v>101</v>
      </c>
      <c r="AF123" s="231">
        <v>1</v>
      </c>
      <c r="AG123" s="248">
        <f t="shared" si="114"/>
        <v>3.3557046979865771E-3</v>
      </c>
      <c r="AH123" s="224">
        <v>145000</v>
      </c>
      <c r="AI123" s="71"/>
      <c r="AJ123" s="234">
        <f t="shared" si="115"/>
        <v>486.57718120805367</v>
      </c>
      <c r="AK123" s="63"/>
      <c r="AL123" s="237"/>
      <c r="AM123" s="63">
        <v>4</v>
      </c>
      <c r="AN123" s="65" t="s">
        <v>104</v>
      </c>
      <c r="AO123" s="303" t="s">
        <v>53</v>
      </c>
      <c r="AP123" s="302">
        <v>0.5</v>
      </c>
      <c r="AQ123" s="230">
        <f t="shared" si="122"/>
        <v>149</v>
      </c>
      <c r="AR123" s="231">
        <v>1</v>
      </c>
      <c r="AS123" s="248">
        <f t="shared" si="116"/>
        <v>3.3557046979865771E-3</v>
      </c>
      <c r="AT123" s="224">
        <v>145000</v>
      </c>
      <c r="AU123" s="71"/>
      <c r="AV123" s="234">
        <f t="shared" si="117"/>
        <v>486.57718120805367</v>
      </c>
      <c r="AW123" s="63"/>
      <c r="AX123" s="12">
        <v>226</v>
      </c>
      <c r="AY123" s="306">
        <f t="shared" si="123"/>
        <v>72500</v>
      </c>
      <c r="AZ123" s="305">
        <f t="shared" si="118"/>
        <v>72500</v>
      </c>
      <c r="BA123" s="307">
        <f t="shared" si="119"/>
        <v>145000</v>
      </c>
      <c r="BB123" s="108" t="s">
        <v>271</v>
      </c>
    </row>
    <row r="124" spans="1:58" ht="30" hidden="1" customHeight="1">
      <c r="A124" s="573"/>
      <c r="B124" s="574"/>
      <c r="C124" s="130" t="str">
        <f>'[1]расчет по услугам'!AK128</f>
        <v>Демеркуризация отработанных ламп</v>
      </c>
      <c r="D124" s="213" t="s">
        <v>145</v>
      </c>
      <c r="E124" s="579">
        <f>'[1]расчет по услугам'!BY128</f>
        <v>0</v>
      </c>
      <c r="F124" s="579"/>
      <c r="G124" s="231">
        <v>1</v>
      </c>
      <c r="H124" s="248" t="e">
        <f>F124*G124/#REF!</f>
        <v>#REF!</v>
      </c>
      <c r="I124" s="130">
        <v>8000</v>
      </c>
      <c r="J124" s="71"/>
      <c r="K124" s="234" t="e">
        <f t="shared" si="109"/>
        <v>#REF!</v>
      </c>
      <c r="L124" s="63"/>
      <c r="M124" s="226"/>
      <c r="Q124" s="65" t="s">
        <v>122</v>
      </c>
      <c r="R124" s="65" t="s">
        <v>53</v>
      </c>
      <c r="S124" s="302">
        <f t="shared" si="110"/>
        <v>0.16107382550335569</v>
      </c>
      <c r="T124" s="230">
        <f t="shared" si="120"/>
        <v>48</v>
      </c>
      <c r="U124" s="231">
        <v>1</v>
      </c>
      <c r="V124" s="248">
        <f t="shared" si="111"/>
        <v>3.3557046979865771E-3</v>
      </c>
      <c r="W124" s="130">
        <v>8000</v>
      </c>
      <c r="X124" s="71"/>
      <c r="Y124" s="234">
        <f t="shared" si="112"/>
        <v>26.845637583892618</v>
      </c>
      <c r="AA124" s="63">
        <v>5</v>
      </c>
      <c r="AB124" s="65" t="s">
        <v>122</v>
      </c>
      <c r="AC124" s="65" t="s">
        <v>53</v>
      </c>
      <c r="AD124" s="302">
        <f t="shared" si="113"/>
        <v>0.33892617449664431</v>
      </c>
      <c r="AE124" s="230">
        <f t="shared" si="121"/>
        <v>101</v>
      </c>
      <c r="AF124" s="231">
        <v>1</v>
      </c>
      <c r="AG124" s="248">
        <f t="shared" si="114"/>
        <v>3.3557046979865771E-3</v>
      </c>
      <c r="AH124" s="130">
        <v>8000</v>
      </c>
      <c r="AI124" s="71"/>
      <c r="AJ124" s="234">
        <f t="shared" si="115"/>
        <v>26.845637583892618</v>
      </c>
      <c r="AK124" s="63"/>
      <c r="AL124" s="237"/>
      <c r="AM124" s="63">
        <v>5</v>
      </c>
      <c r="AN124" s="65" t="s">
        <v>122</v>
      </c>
      <c r="AO124" s="65" t="s">
        <v>53</v>
      </c>
      <c r="AP124" s="302">
        <v>0.5</v>
      </c>
      <c r="AQ124" s="230">
        <f t="shared" si="122"/>
        <v>149</v>
      </c>
      <c r="AR124" s="231">
        <v>1</v>
      </c>
      <c r="AS124" s="248">
        <f t="shared" si="116"/>
        <v>3.3557046979865771E-3</v>
      </c>
      <c r="AT124" s="130">
        <v>8000</v>
      </c>
      <c r="AU124" s="71"/>
      <c r="AV124" s="234">
        <f t="shared" si="117"/>
        <v>26.845637583892618</v>
      </c>
      <c r="AW124" s="63"/>
      <c r="AX124" s="12">
        <v>226</v>
      </c>
      <c r="AY124" s="306">
        <f t="shared" si="123"/>
        <v>4000</v>
      </c>
      <c r="AZ124" s="305">
        <f t="shared" si="118"/>
        <v>4000</v>
      </c>
      <c r="BA124" s="307">
        <f t="shared" si="119"/>
        <v>8000</v>
      </c>
      <c r="BB124" s="108" t="s">
        <v>271</v>
      </c>
    </row>
    <row r="125" spans="1:58" ht="18.75" hidden="1" customHeight="1">
      <c r="A125" s="573"/>
      <c r="B125" s="574"/>
      <c r="C125" s="130" t="str">
        <f>'[1]расчет по услугам'!AK129</f>
        <v>Обучение</v>
      </c>
      <c r="D125" s="213" t="s">
        <v>145</v>
      </c>
      <c r="E125" s="579">
        <f>'[1]расчет по услугам'!BY129</f>
        <v>0</v>
      </c>
      <c r="F125" s="579"/>
      <c r="G125" s="231">
        <v>1</v>
      </c>
      <c r="H125" s="248" t="e">
        <f>F125*G125/#REF!</f>
        <v>#REF!</v>
      </c>
      <c r="I125" s="224">
        <v>100000</v>
      </c>
      <c r="J125" s="71"/>
      <c r="K125" s="234" t="e">
        <f t="shared" si="109"/>
        <v>#REF!</v>
      </c>
      <c r="L125" s="63"/>
      <c r="M125" s="226"/>
      <c r="Q125" s="65" t="s">
        <v>123</v>
      </c>
      <c r="R125" s="65" t="s">
        <v>53</v>
      </c>
      <c r="S125" s="302">
        <f t="shared" si="110"/>
        <v>0.16107382550335569</v>
      </c>
      <c r="T125" s="230">
        <f t="shared" si="120"/>
        <v>48</v>
      </c>
      <c r="U125" s="231">
        <v>1</v>
      </c>
      <c r="V125" s="248">
        <f t="shared" si="111"/>
        <v>3.3557046979865771E-3</v>
      </c>
      <c r="W125" s="224">
        <v>100000</v>
      </c>
      <c r="X125" s="71"/>
      <c r="Y125" s="234">
        <f t="shared" si="112"/>
        <v>335.57046979865771</v>
      </c>
      <c r="AA125" s="63">
        <v>6</v>
      </c>
      <c r="AB125" s="65" t="s">
        <v>123</v>
      </c>
      <c r="AC125" s="65" t="s">
        <v>53</v>
      </c>
      <c r="AD125" s="302">
        <f t="shared" si="113"/>
        <v>0.33892617449664431</v>
      </c>
      <c r="AE125" s="230">
        <f t="shared" si="121"/>
        <v>101</v>
      </c>
      <c r="AF125" s="231">
        <v>1</v>
      </c>
      <c r="AG125" s="248">
        <f t="shared" si="114"/>
        <v>3.3557046979865771E-3</v>
      </c>
      <c r="AH125" s="224">
        <v>100000</v>
      </c>
      <c r="AI125" s="71"/>
      <c r="AJ125" s="234">
        <f t="shared" si="115"/>
        <v>335.57046979865771</v>
      </c>
      <c r="AK125" s="63"/>
      <c r="AL125" s="237"/>
      <c r="AM125" s="63">
        <v>6</v>
      </c>
      <c r="AN125" s="65" t="s">
        <v>123</v>
      </c>
      <c r="AO125" s="303" t="s">
        <v>53</v>
      </c>
      <c r="AP125" s="308">
        <v>0.5</v>
      </c>
      <c r="AQ125" s="230">
        <f t="shared" si="122"/>
        <v>149</v>
      </c>
      <c r="AR125" s="231">
        <v>1</v>
      </c>
      <c r="AS125" s="248">
        <f t="shared" si="116"/>
        <v>3.3557046979865771E-3</v>
      </c>
      <c r="AT125" s="224">
        <v>100000</v>
      </c>
      <c r="AU125" s="71"/>
      <c r="AV125" s="234">
        <f t="shared" si="117"/>
        <v>335.57046979865771</v>
      </c>
      <c r="AW125" s="63"/>
      <c r="AX125" s="12">
        <v>226</v>
      </c>
      <c r="AY125" s="306">
        <f t="shared" si="123"/>
        <v>50000</v>
      </c>
      <c r="AZ125" s="305">
        <f t="shared" si="118"/>
        <v>50000</v>
      </c>
      <c r="BA125" s="307">
        <f t="shared" si="119"/>
        <v>100000</v>
      </c>
      <c r="BB125" s="108" t="s">
        <v>271</v>
      </c>
    </row>
    <row r="126" spans="1:58" ht="30" hidden="1" customHeight="1">
      <c r="A126" s="573"/>
      <c r="B126" s="574"/>
      <c r="C126" s="130" t="str">
        <f>'[1]расчет по услугам'!AK130</f>
        <v>Продление лицензии программного обеспечения</v>
      </c>
      <c r="D126" s="213" t="s">
        <v>145</v>
      </c>
      <c r="E126" s="579">
        <f>'[1]расчет по услугам'!BY130</f>
        <v>0</v>
      </c>
      <c r="F126" s="579"/>
      <c r="G126" s="231">
        <v>1</v>
      </c>
      <c r="H126" s="248" t="e">
        <f>F126*G126/#REF!</f>
        <v>#REF!</v>
      </c>
      <c r="I126" s="224">
        <v>68695</v>
      </c>
      <c r="J126" s="71"/>
      <c r="K126" s="234" t="e">
        <f t="shared" si="109"/>
        <v>#REF!</v>
      </c>
      <c r="L126" s="63"/>
      <c r="M126" s="226"/>
      <c r="Q126" s="65" t="s">
        <v>272</v>
      </c>
      <c r="R126" s="65" t="s">
        <v>53</v>
      </c>
      <c r="S126" s="302">
        <f t="shared" si="110"/>
        <v>0.16107382550335569</v>
      </c>
      <c r="T126" s="230">
        <f t="shared" si="120"/>
        <v>48</v>
      </c>
      <c r="U126" s="231">
        <v>1</v>
      </c>
      <c r="V126" s="248">
        <f t="shared" si="111"/>
        <v>3.3557046979865771E-3</v>
      </c>
      <c r="W126" s="224">
        <v>68695</v>
      </c>
      <c r="X126" s="71"/>
      <c r="Y126" s="234">
        <f t="shared" si="112"/>
        <v>230.52013422818791</v>
      </c>
      <c r="AA126" s="63">
        <v>7</v>
      </c>
      <c r="AB126" s="65" t="s">
        <v>272</v>
      </c>
      <c r="AC126" s="65" t="s">
        <v>53</v>
      </c>
      <c r="AD126" s="302">
        <f t="shared" si="113"/>
        <v>0.33892617449664431</v>
      </c>
      <c r="AE126" s="230">
        <f t="shared" si="121"/>
        <v>101</v>
      </c>
      <c r="AF126" s="231">
        <v>1</v>
      </c>
      <c r="AG126" s="248">
        <f t="shared" si="114"/>
        <v>3.3557046979865771E-3</v>
      </c>
      <c r="AH126" s="224">
        <v>68695</v>
      </c>
      <c r="AI126" s="71"/>
      <c r="AJ126" s="234">
        <f t="shared" si="115"/>
        <v>230.52013422818791</v>
      </c>
      <c r="AK126" s="63"/>
      <c r="AL126" s="237"/>
      <c r="AM126" s="63">
        <v>7</v>
      </c>
      <c r="AN126" s="65" t="s">
        <v>273</v>
      </c>
      <c r="AO126" s="303" t="s">
        <v>53</v>
      </c>
      <c r="AP126" s="308">
        <v>0.5</v>
      </c>
      <c r="AQ126" s="230">
        <f t="shared" si="122"/>
        <v>149</v>
      </c>
      <c r="AR126" s="231">
        <v>1</v>
      </c>
      <c r="AS126" s="248">
        <f t="shared" si="116"/>
        <v>3.3557046979865771E-3</v>
      </c>
      <c r="AT126" s="224">
        <v>68695</v>
      </c>
      <c r="AU126" s="71"/>
      <c r="AV126" s="234">
        <f t="shared" si="117"/>
        <v>230.52013422818791</v>
      </c>
      <c r="AW126" s="63"/>
      <c r="AX126" s="12">
        <v>226</v>
      </c>
      <c r="AY126" s="306">
        <f t="shared" si="123"/>
        <v>34347.5</v>
      </c>
      <c r="AZ126" s="305">
        <f t="shared" si="118"/>
        <v>34347.5</v>
      </c>
      <c r="BA126" s="307">
        <f t="shared" si="119"/>
        <v>68695</v>
      </c>
      <c r="BB126" s="108" t="s">
        <v>271</v>
      </c>
    </row>
    <row r="127" spans="1:58" ht="30" hidden="1" customHeight="1">
      <c r="A127" s="573"/>
      <c r="B127" s="574"/>
      <c r="C127" s="130" t="str">
        <f>'[1]расчет по услугам'!AK131</f>
        <v>Разработка новых проектов ПДВ</v>
      </c>
      <c r="D127" s="213" t="s">
        <v>145</v>
      </c>
      <c r="E127" s="579">
        <f>'[1]расчет по услугам'!BY131</f>
        <v>0</v>
      </c>
      <c r="F127" s="579"/>
      <c r="G127" s="231">
        <v>1</v>
      </c>
      <c r="H127" s="248" t="e">
        <f>F127*G127/#REF!</f>
        <v>#REF!</v>
      </c>
      <c r="I127" s="130">
        <v>115800</v>
      </c>
      <c r="J127" s="71"/>
      <c r="K127" s="234" t="e">
        <f t="shared" si="109"/>
        <v>#REF!</v>
      </c>
      <c r="L127" s="63"/>
      <c r="M127" s="226"/>
      <c r="Q127" s="65" t="s">
        <v>124</v>
      </c>
      <c r="R127" s="65" t="s">
        <v>53</v>
      </c>
      <c r="S127" s="302">
        <f t="shared" si="110"/>
        <v>0.16107382550335569</v>
      </c>
      <c r="T127" s="230">
        <f t="shared" si="120"/>
        <v>48</v>
      </c>
      <c r="U127" s="231">
        <v>1</v>
      </c>
      <c r="V127" s="248">
        <f t="shared" si="111"/>
        <v>3.3557046979865771E-3</v>
      </c>
      <c r="W127" s="130">
        <v>115800</v>
      </c>
      <c r="X127" s="71"/>
      <c r="Y127" s="234">
        <f t="shared" si="112"/>
        <v>388.59060402684565</v>
      </c>
      <c r="AA127" s="63">
        <v>8</v>
      </c>
      <c r="AB127" s="65" t="s">
        <v>124</v>
      </c>
      <c r="AC127" s="65" t="s">
        <v>53</v>
      </c>
      <c r="AD127" s="302">
        <f t="shared" si="113"/>
        <v>0.33892617449664431</v>
      </c>
      <c r="AE127" s="230">
        <f t="shared" si="121"/>
        <v>101</v>
      </c>
      <c r="AF127" s="231">
        <v>1</v>
      </c>
      <c r="AG127" s="248">
        <f t="shared" si="114"/>
        <v>3.3557046979865771E-3</v>
      </c>
      <c r="AH127" s="130">
        <v>115800</v>
      </c>
      <c r="AI127" s="71"/>
      <c r="AJ127" s="234">
        <f t="shared" si="115"/>
        <v>388.59060402684565</v>
      </c>
      <c r="AK127" s="63"/>
      <c r="AL127" s="237"/>
      <c r="AM127" s="63">
        <v>8</v>
      </c>
      <c r="AN127" s="65" t="s">
        <v>124</v>
      </c>
      <c r="AO127" s="65" t="s">
        <v>53</v>
      </c>
      <c r="AP127" s="302">
        <v>0.5</v>
      </c>
      <c r="AQ127" s="230">
        <f t="shared" si="122"/>
        <v>149</v>
      </c>
      <c r="AR127" s="231">
        <v>1</v>
      </c>
      <c r="AS127" s="248">
        <f t="shared" si="116"/>
        <v>3.3557046979865771E-3</v>
      </c>
      <c r="AT127" s="130">
        <v>115800</v>
      </c>
      <c r="AU127" s="71"/>
      <c r="AV127" s="234">
        <f t="shared" si="117"/>
        <v>388.59060402684565</v>
      </c>
      <c r="AW127" s="63"/>
      <c r="AX127" s="12">
        <v>226</v>
      </c>
      <c r="AY127" s="306">
        <f t="shared" si="123"/>
        <v>57900</v>
      </c>
      <c r="AZ127" s="305">
        <f t="shared" si="118"/>
        <v>57900</v>
      </c>
      <c r="BA127" s="307">
        <f t="shared" si="119"/>
        <v>115800</v>
      </c>
      <c r="BB127" s="108" t="s">
        <v>271</v>
      </c>
      <c r="BC127" s="12">
        <v>14415771.93</v>
      </c>
      <c r="BD127" s="56" t="e">
        <f>AY19+BA19+BB118+BB119</f>
        <v>#REF!</v>
      </c>
      <c r="BE127" s="12" t="e">
        <f>BD127-BC127</f>
        <v>#REF!</v>
      </c>
      <c r="BF127" s="12">
        <v>211</v>
      </c>
    </row>
    <row r="128" spans="1:58" ht="30" hidden="1" customHeight="1">
      <c r="A128" s="573"/>
      <c r="B128" s="574"/>
      <c r="C128" s="130" t="str">
        <f>'[1]расчет по услугам'!AK132</f>
        <v>Услуги центра гигиены и эпидемиологии</v>
      </c>
      <c r="D128" s="213" t="s">
        <v>145</v>
      </c>
      <c r="E128" s="579">
        <f>'[1]расчет по услугам'!BY132</f>
        <v>0</v>
      </c>
      <c r="F128" s="579"/>
      <c r="G128" s="231">
        <v>1</v>
      </c>
      <c r="H128" s="248" t="e">
        <f>F128*G128/#REF!</f>
        <v>#REF!</v>
      </c>
      <c r="I128" s="130">
        <f>56410.7-6410.4-0.3</f>
        <v>49999.999999999993</v>
      </c>
      <c r="J128" s="71"/>
      <c r="K128" s="234" t="e">
        <f t="shared" si="109"/>
        <v>#REF!</v>
      </c>
      <c r="L128" s="63"/>
      <c r="M128" s="226"/>
      <c r="Q128" s="65" t="s">
        <v>274</v>
      </c>
      <c r="R128" s="65" t="s">
        <v>53</v>
      </c>
      <c r="S128" s="302">
        <f t="shared" si="110"/>
        <v>0.16107382550335569</v>
      </c>
      <c r="T128" s="230">
        <f t="shared" si="120"/>
        <v>48</v>
      </c>
      <c r="U128" s="231">
        <v>1</v>
      </c>
      <c r="V128" s="248">
        <f t="shared" si="111"/>
        <v>3.3557046979865771E-3</v>
      </c>
      <c r="W128" s="130">
        <f>56410.7-6410.4-0.3</f>
        <v>49999.999999999993</v>
      </c>
      <c r="X128" s="71"/>
      <c r="Y128" s="234">
        <f t="shared" si="112"/>
        <v>167.78523489932883</v>
      </c>
      <c r="AA128" s="63">
        <v>9</v>
      </c>
      <c r="AB128" s="65" t="s">
        <v>274</v>
      </c>
      <c r="AC128" s="65" t="s">
        <v>53</v>
      </c>
      <c r="AD128" s="302">
        <f t="shared" si="113"/>
        <v>0.33892617449664431</v>
      </c>
      <c r="AE128" s="230">
        <f t="shared" si="121"/>
        <v>101</v>
      </c>
      <c r="AF128" s="231">
        <v>1</v>
      </c>
      <c r="AG128" s="248">
        <f t="shared" si="114"/>
        <v>3.3557046979865771E-3</v>
      </c>
      <c r="AH128" s="130">
        <f>56410.7-6410.4-0.3</f>
        <v>49999.999999999993</v>
      </c>
      <c r="AI128" s="71"/>
      <c r="AJ128" s="234">
        <f t="shared" si="115"/>
        <v>167.78523489932883</v>
      </c>
      <c r="AK128" s="63"/>
      <c r="AL128" s="237"/>
      <c r="AM128" s="63">
        <v>8</v>
      </c>
      <c r="AN128" s="65" t="s">
        <v>274</v>
      </c>
      <c r="AO128" s="65" t="s">
        <v>53</v>
      </c>
      <c r="AP128" s="302">
        <v>0.5</v>
      </c>
      <c r="AQ128" s="230">
        <f t="shared" si="122"/>
        <v>149</v>
      </c>
      <c r="AR128" s="231">
        <v>1</v>
      </c>
      <c r="AS128" s="248">
        <f t="shared" si="116"/>
        <v>3.3557046979865771E-3</v>
      </c>
      <c r="AT128" s="130">
        <f>56410.7-6410.4-0.3</f>
        <v>49999.999999999993</v>
      </c>
      <c r="AU128" s="71"/>
      <c r="AV128" s="234">
        <f t="shared" si="117"/>
        <v>167.78523489932883</v>
      </c>
      <c r="AW128" s="63"/>
      <c r="AX128" s="12">
        <v>226</v>
      </c>
      <c r="AY128" s="306">
        <f t="shared" si="123"/>
        <v>24999.999999999996</v>
      </c>
      <c r="AZ128" s="305">
        <f t="shared" si="118"/>
        <v>24999.999999999996</v>
      </c>
      <c r="BA128" s="307">
        <f t="shared" si="119"/>
        <v>49999.999999999993</v>
      </c>
      <c r="BB128" s="108" t="s">
        <v>271</v>
      </c>
      <c r="BC128" s="12">
        <v>14415771.93</v>
      </c>
      <c r="BD128" s="56" t="e">
        <f>AY20+BA20+BB119+BB120</f>
        <v>#REF!</v>
      </c>
      <c r="BE128" s="12" t="e">
        <f>BD128-BC128</f>
        <v>#REF!</v>
      </c>
      <c r="BF128" s="12">
        <v>211</v>
      </c>
    </row>
    <row r="129" spans="1:55" ht="30" hidden="1" customHeight="1">
      <c r="A129" s="573"/>
      <c r="B129" s="574"/>
      <c r="C129" s="130" t="str">
        <f>'[1]расчет по услугам'!AK133</f>
        <v>Энергоаудит учреждений</v>
      </c>
      <c r="D129" s="213" t="s">
        <v>145</v>
      </c>
      <c r="E129" s="579">
        <f>'[1]расчет по услугам'!BY133</f>
        <v>0</v>
      </c>
      <c r="F129" s="579"/>
      <c r="G129" s="231">
        <v>1</v>
      </c>
      <c r="H129" s="248" t="e">
        <f>F129*G129/#REF!</f>
        <v>#REF!</v>
      </c>
      <c r="I129" s="130">
        <v>2500</v>
      </c>
      <c r="J129" s="71"/>
      <c r="K129" s="234" t="e">
        <f t="shared" si="109"/>
        <v>#REF!</v>
      </c>
      <c r="L129" s="63"/>
      <c r="M129" s="226"/>
      <c r="Q129" s="65" t="s">
        <v>126</v>
      </c>
      <c r="R129" s="65" t="s">
        <v>53</v>
      </c>
      <c r="S129" s="302">
        <f t="shared" si="110"/>
        <v>0.16107382550335569</v>
      </c>
      <c r="T129" s="230">
        <f>T127</f>
        <v>48</v>
      </c>
      <c r="U129" s="231">
        <v>1</v>
      </c>
      <c r="V129" s="248">
        <f t="shared" si="111"/>
        <v>3.3557046979865771E-3</v>
      </c>
      <c r="W129" s="130">
        <v>2500</v>
      </c>
      <c r="X129" s="71"/>
      <c r="Y129" s="234">
        <f t="shared" si="112"/>
        <v>8.3892617449664435</v>
      </c>
      <c r="AA129" s="63">
        <v>10</v>
      </c>
      <c r="AB129" s="65" t="s">
        <v>126</v>
      </c>
      <c r="AC129" s="65" t="s">
        <v>53</v>
      </c>
      <c r="AD129" s="302">
        <f t="shared" si="113"/>
        <v>0.33892617449664431</v>
      </c>
      <c r="AE129" s="230">
        <f>AE127</f>
        <v>101</v>
      </c>
      <c r="AF129" s="231">
        <v>1</v>
      </c>
      <c r="AG129" s="248">
        <f t="shared" si="114"/>
        <v>3.3557046979865771E-3</v>
      </c>
      <c r="AH129" s="130">
        <v>2500</v>
      </c>
      <c r="AI129" s="71"/>
      <c r="AJ129" s="234">
        <f t="shared" si="115"/>
        <v>8.3892617449664435</v>
      </c>
      <c r="AK129" s="63"/>
      <c r="AL129" s="237"/>
      <c r="AM129" s="63">
        <v>9</v>
      </c>
      <c r="AN129" s="65" t="s">
        <v>126</v>
      </c>
      <c r="AO129" s="65" t="s">
        <v>53</v>
      </c>
      <c r="AP129" s="302">
        <v>0.5</v>
      </c>
      <c r="AQ129" s="230">
        <f>AQ127</f>
        <v>149</v>
      </c>
      <c r="AR129" s="231">
        <v>1</v>
      </c>
      <c r="AS129" s="248">
        <f t="shared" si="116"/>
        <v>3.3557046979865771E-3</v>
      </c>
      <c r="AT129" s="130">
        <v>2500</v>
      </c>
      <c r="AU129" s="71"/>
      <c r="AV129" s="234">
        <f t="shared" si="117"/>
        <v>8.3892617449664435</v>
      </c>
      <c r="AW129" s="63"/>
      <c r="AX129" s="12">
        <v>290</v>
      </c>
      <c r="AY129" s="306">
        <f t="shared" si="123"/>
        <v>1250</v>
      </c>
      <c r="AZ129" s="305">
        <f t="shared" si="118"/>
        <v>1250</v>
      </c>
      <c r="BA129" s="307">
        <f t="shared" si="119"/>
        <v>2500</v>
      </c>
      <c r="BB129" s="108" t="s">
        <v>271</v>
      </c>
    </row>
    <row r="130" spans="1:55" ht="30" hidden="1" customHeight="1">
      <c r="A130" s="573"/>
      <c r="B130" s="574"/>
      <c r="C130" s="130" t="str">
        <f>'[1]расчет по услугам'!AK134</f>
        <v>Налоги, госпошлина</v>
      </c>
      <c r="D130" s="213" t="s">
        <v>145</v>
      </c>
      <c r="E130" s="579">
        <f>'[1]расчет по услугам'!BY134</f>
        <v>0</v>
      </c>
      <c r="F130" s="579"/>
      <c r="G130" s="231">
        <v>1</v>
      </c>
      <c r="H130" s="248" t="e">
        <f>F130*G130/#REF!</f>
        <v>#REF!</v>
      </c>
      <c r="I130" s="130">
        <v>900</v>
      </c>
      <c r="J130" s="71"/>
      <c r="K130" s="236" t="e">
        <f t="shared" si="109"/>
        <v>#REF!</v>
      </c>
      <c r="L130" s="63"/>
      <c r="M130" s="226"/>
      <c r="Q130" s="65" t="s">
        <v>127</v>
      </c>
      <c r="R130" s="65" t="s">
        <v>53</v>
      </c>
      <c r="S130" s="302">
        <f t="shared" si="110"/>
        <v>0.16107382550335569</v>
      </c>
      <c r="T130" s="230">
        <f t="shared" si="120"/>
        <v>48</v>
      </c>
      <c r="U130" s="231">
        <v>1</v>
      </c>
      <c r="V130" s="248">
        <f>S130*U130/T130</f>
        <v>3.3557046979865771E-3</v>
      </c>
      <c r="W130" s="130">
        <v>900</v>
      </c>
      <c r="X130" s="71"/>
      <c r="Y130" s="236">
        <f t="shared" si="112"/>
        <v>3.0201342281879193</v>
      </c>
      <c r="AA130" s="63">
        <v>11</v>
      </c>
      <c r="AB130" s="65" t="s">
        <v>127</v>
      </c>
      <c r="AC130" s="65" t="s">
        <v>53</v>
      </c>
      <c r="AD130" s="302">
        <f t="shared" si="113"/>
        <v>0.33892617449664431</v>
      </c>
      <c r="AE130" s="230">
        <f t="shared" si="121"/>
        <v>101</v>
      </c>
      <c r="AF130" s="231">
        <v>1</v>
      </c>
      <c r="AG130" s="248">
        <f>AD130*AF130/AE130</f>
        <v>3.3557046979865771E-3</v>
      </c>
      <c r="AH130" s="130">
        <v>900</v>
      </c>
      <c r="AI130" s="71"/>
      <c r="AJ130" s="236">
        <f t="shared" si="115"/>
        <v>3.0201342281879193</v>
      </c>
      <c r="AK130" s="63"/>
      <c r="AL130" s="237"/>
      <c r="AM130" s="63">
        <v>10</v>
      </c>
      <c r="AN130" s="65" t="s">
        <v>127</v>
      </c>
      <c r="AO130" s="65" t="s">
        <v>53</v>
      </c>
      <c r="AP130" s="302">
        <v>0.5</v>
      </c>
      <c r="AQ130" s="230">
        <f t="shared" si="122"/>
        <v>149</v>
      </c>
      <c r="AR130" s="231">
        <v>1</v>
      </c>
      <c r="AS130" s="248">
        <f t="shared" si="116"/>
        <v>3.3557046979865771E-3</v>
      </c>
      <c r="AT130" s="130">
        <v>900</v>
      </c>
      <c r="AU130" s="71"/>
      <c r="AV130" s="236">
        <f t="shared" si="117"/>
        <v>3.0201342281879193</v>
      </c>
      <c r="AW130" s="63"/>
      <c r="AX130" s="12">
        <v>212</v>
      </c>
      <c r="AY130" s="306">
        <f t="shared" si="123"/>
        <v>450</v>
      </c>
      <c r="AZ130" s="305">
        <f t="shared" si="118"/>
        <v>450</v>
      </c>
      <c r="BA130" s="307">
        <f t="shared" si="119"/>
        <v>900</v>
      </c>
      <c r="BB130" s="108" t="s">
        <v>271</v>
      </c>
    </row>
    <row r="131" spans="1:55" ht="30" hidden="1" customHeight="1">
      <c r="A131" s="573"/>
      <c r="B131" s="574"/>
      <c r="C131" s="130" t="str">
        <f>'[1]расчет по услугам'!AK135</f>
        <v>пособие по уходу за ребенком до 3-х лет</v>
      </c>
      <c r="D131" s="213" t="s">
        <v>145</v>
      </c>
      <c r="E131" s="579">
        <f>'[1]расчет по услугам'!BY135</f>
        <v>0</v>
      </c>
      <c r="F131" s="579"/>
      <c r="G131" s="231">
        <v>1</v>
      </c>
      <c r="H131" s="248" t="e">
        <f>F131*G131/#REF!</f>
        <v>#REF!</v>
      </c>
      <c r="I131" s="224">
        <v>5950</v>
      </c>
      <c r="J131" s="71"/>
      <c r="K131" s="234" t="e">
        <f t="shared" si="109"/>
        <v>#REF!</v>
      </c>
      <c r="L131" s="63"/>
      <c r="M131" s="226"/>
      <c r="Q131" s="65" t="s">
        <v>129</v>
      </c>
      <c r="R131" s="65" t="s">
        <v>53</v>
      </c>
      <c r="S131" s="302">
        <f>10/149*T131</f>
        <v>3.2214765100671139</v>
      </c>
      <c r="T131" s="230">
        <f t="shared" si="120"/>
        <v>48</v>
      </c>
      <c r="U131" s="231">
        <v>1</v>
      </c>
      <c r="V131" s="248">
        <f t="shared" ref="V131:V137" si="124">S131*U131/T131</f>
        <v>6.7114093959731544E-2</v>
      </c>
      <c r="W131" s="224">
        <v>5950</v>
      </c>
      <c r="X131" s="71"/>
      <c r="Y131" s="234">
        <f t="shared" si="112"/>
        <v>399.32885906040269</v>
      </c>
      <c r="AA131" s="63">
        <v>12</v>
      </c>
      <c r="AB131" s="65" t="s">
        <v>129</v>
      </c>
      <c r="AC131" s="65" t="s">
        <v>53</v>
      </c>
      <c r="AD131" s="302">
        <f>10/149*AE131</f>
        <v>6.7785234899328861</v>
      </c>
      <c r="AE131" s="230">
        <f t="shared" si="121"/>
        <v>101</v>
      </c>
      <c r="AF131" s="231">
        <v>1</v>
      </c>
      <c r="AG131" s="248">
        <f t="shared" ref="AG131:AG137" si="125">AD131*AF131/AE131</f>
        <v>6.7114093959731544E-2</v>
      </c>
      <c r="AH131" s="224">
        <v>5950</v>
      </c>
      <c r="AI131" s="71"/>
      <c r="AJ131" s="234">
        <f t="shared" si="115"/>
        <v>399.32885906040269</v>
      </c>
      <c r="AK131" s="63"/>
      <c r="AL131" s="237"/>
      <c r="AM131" s="63">
        <v>11</v>
      </c>
      <c r="AN131" s="65" t="s">
        <v>129</v>
      </c>
      <c r="AO131" s="303" t="s">
        <v>53</v>
      </c>
      <c r="AP131" s="302">
        <v>10</v>
      </c>
      <c r="AQ131" s="230">
        <f t="shared" si="122"/>
        <v>149</v>
      </c>
      <c r="AR131" s="231">
        <v>1</v>
      </c>
      <c r="AS131" s="248">
        <f t="shared" si="116"/>
        <v>6.7114093959731544E-2</v>
      </c>
      <c r="AT131" s="224">
        <v>5950</v>
      </c>
      <c r="AU131" s="71"/>
      <c r="AV131" s="234">
        <f t="shared" si="117"/>
        <v>399.32885906040269</v>
      </c>
      <c r="AW131" s="63"/>
      <c r="AX131" s="12">
        <v>226</v>
      </c>
      <c r="AY131" s="306">
        <f t="shared" si="123"/>
        <v>59500</v>
      </c>
      <c r="AZ131" s="305">
        <f t="shared" si="118"/>
        <v>59500</v>
      </c>
      <c r="BA131" s="307">
        <f t="shared" si="119"/>
        <v>119000</v>
      </c>
      <c r="BB131" s="108" t="s">
        <v>271</v>
      </c>
    </row>
    <row r="132" spans="1:55" ht="37.5" hidden="1" customHeight="1">
      <c r="A132" s="573"/>
      <c r="B132" s="574"/>
      <c r="C132" s="130" t="str">
        <f>'[1]расчет по услугам'!AK136</f>
        <v>Медосмотр административного и обслуживающего персонала</v>
      </c>
      <c r="D132" s="131" t="s">
        <v>145</v>
      </c>
      <c r="E132" s="579">
        <f>'[1]расчет по услугам'!BY136</f>
        <v>0</v>
      </c>
      <c r="F132" s="579"/>
      <c r="G132" s="231">
        <v>1</v>
      </c>
      <c r="H132" s="248" t="e">
        <f>F132*G132/#REF!</f>
        <v>#REF!</v>
      </c>
      <c r="I132" s="224">
        <v>71000</v>
      </c>
      <c r="J132" s="71"/>
      <c r="K132" s="234" t="e">
        <f t="shared" si="109"/>
        <v>#REF!</v>
      </c>
      <c r="L132" s="63"/>
      <c r="M132" s="226"/>
      <c r="Q132" s="65" t="s">
        <v>275</v>
      </c>
      <c r="R132" s="65" t="s">
        <v>53</v>
      </c>
      <c r="S132" s="302">
        <f>0.5/149*T132</f>
        <v>0.16107382550335569</v>
      </c>
      <c r="T132" s="230">
        <f t="shared" si="120"/>
        <v>48</v>
      </c>
      <c r="U132" s="231">
        <v>1</v>
      </c>
      <c r="V132" s="248">
        <f t="shared" si="124"/>
        <v>3.3557046979865771E-3</v>
      </c>
      <c r="W132" s="224">
        <v>71000</v>
      </c>
      <c r="X132" s="71"/>
      <c r="Y132" s="234">
        <f t="shared" si="112"/>
        <v>238.25503355704697</v>
      </c>
      <c r="AA132" s="63">
        <v>13</v>
      </c>
      <c r="AB132" s="65" t="s">
        <v>275</v>
      </c>
      <c r="AC132" s="65" t="s">
        <v>53</v>
      </c>
      <c r="AD132" s="302">
        <f>0.5/149*AE132</f>
        <v>0.33892617449664431</v>
      </c>
      <c r="AE132" s="230">
        <f t="shared" si="121"/>
        <v>101</v>
      </c>
      <c r="AF132" s="231">
        <v>1</v>
      </c>
      <c r="AG132" s="248">
        <f t="shared" si="125"/>
        <v>3.3557046979865771E-3</v>
      </c>
      <c r="AH132" s="224">
        <v>71000</v>
      </c>
      <c r="AI132" s="71"/>
      <c r="AJ132" s="234">
        <f t="shared" si="115"/>
        <v>238.25503355704697</v>
      </c>
      <c r="AK132" s="63"/>
      <c r="AL132" s="237"/>
      <c r="AM132" s="63">
        <v>12</v>
      </c>
      <c r="AN132" s="65" t="s">
        <v>275</v>
      </c>
      <c r="AO132" s="303" t="s">
        <v>53</v>
      </c>
      <c r="AP132" s="302">
        <v>0.5</v>
      </c>
      <c r="AQ132" s="230">
        <f t="shared" si="122"/>
        <v>149</v>
      </c>
      <c r="AR132" s="231">
        <v>1</v>
      </c>
      <c r="AS132" s="248">
        <f t="shared" si="116"/>
        <v>3.3557046979865771E-3</v>
      </c>
      <c r="AT132" s="224">
        <v>71000</v>
      </c>
      <c r="AU132" s="71"/>
      <c r="AV132" s="234">
        <f t="shared" si="117"/>
        <v>238.25503355704697</v>
      </c>
      <c r="AW132" s="63"/>
      <c r="AX132" s="12">
        <v>226</v>
      </c>
      <c r="AY132" s="306">
        <f t="shared" si="123"/>
        <v>35500</v>
      </c>
      <c r="AZ132" s="305">
        <f t="shared" si="118"/>
        <v>35500</v>
      </c>
      <c r="BA132" s="307">
        <f t="shared" si="119"/>
        <v>71000</v>
      </c>
      <c r="BB132" s="108" t="s">
        <v>271</v>
      </c>
    </row>
    <row r="133" spans="1:55" ht="59.25" hidden="1" customHeight="1">
      <c r="A133" s="573"/>
      <c r="B133" s="574"/>
      <c r="C133" s="130" t="str">
        <f>'[1]расчет по услугам'!AK137</f>
        <v>Прочие расходные материалы  для административного персонала</v>
      </c>
      <c r="D133" s="131" t="s">
        <v>145</v>
      </c>
      <c r="E133" s="579">
        <f>'[1]расчет по услугам'!BY137</f>
        <v>0</v>
      </c>
      <c r="F133" s="579"/>
      <c r="G133" s="231">
        <v>1</v>
      </c>
      <c r="H133" s="248" t="e">
        <f>F133*G133/#REF!</f>
        <v>#REF!</v>
      </c>
      <c r="I133" s="130">
        <v>10000</v>
      </c>
      <c r="J133" s="71"/>
      <c r="K133" s="234" t="e">
        <f t="shared" si="109"/>
        <v>#REF!</v>
      </c>
      <c r="L133" s="63"/>
      <c r="M133" s="226"/>
      <c r="Q133" s="65" t="s">
        <v>276</v>
      </c>
      <c r="R133" s="65" t="s">
        <v>53</v>
      </c>
      <c r="S133" s="302">
        <f>0.5/149*T133</f>
        <v>0.16107382550335569</v>
      </c>
      <c r="T133" s="230">
        <f t="shared" si="120"/>
        <v>48</v>
      </c>
      <c r="U133" s="231">
        <v>1</v>
      </c>
      <c r="V133" s="248">
        <f t="shared" si="124"/>
        <v>3.3557046979865771E-3</v>
      </c>
      <c r="W133" s="130">
        <v>10000</v>
      </c>
      <c r="X133" s="71"/>
      <c r="Y133" s="234">
        <f t="shared" si="112"/>
        <v>33.557046979865774</v>
      </c>
      <c r="AA133" s="63">
        <v>14</v>
      </c>
      <c r="AB133" s="65" t="s">
        <v>276</v>
      </c>
      <c r="AC133" s="65" t="s">
        <v>53</v>
      </c>
      <c r="AD133" s="302">
        <f>0.5/149*AE133</f>
        <v>0.33892617449664431</v>
      </c>
      <c r="AE133" s="230">
        <f t="shared" si="121"/>
        <v>101</v>
      </c>
      <c r="AF133" s="231">
        <v>1</v>
      </c>
      <c r="AG133" s="248">
        <f t="shared" si="125"/>
        <v>3.3557046979865771E-3</v>
      </c>
      <c r="AH133" s="130">
        <v>10000</v>
      </c>
      <c r="AI133" s="71"/>
      <c r="AJ133" s="234">
        <f t="shared" si="115"/>
        <v>33.557046979865774</v>
      </c>
      <c r="AK133" s="63"/>
      <c r="AL133" s="237"/>
      <c r="AM133" s="63">
        <v>13</v>
      </c>
      <c r="AN133" s="65" t="s">
        <v>276</v>
      </c>
      <c r="AO133" s="65" t="s">
        <v>53</v>
      </c>
      <c r="AP133" s="302">
        <v>0.5</v>
      </c>
      <c r="AQ133" s="230">
        <f t="shared" si="122"/>
        <v>149</v>
      </c>
      <c r="AR133" s="231">
        <v>1</v>
      </c>
      <c r="AS133" s="248">
        <f t="shared" si="116"/>
        <v>3.3557046979865771E-3</v>
      </c>
      <c r="AT133" s="130">
        <v>10000</v>
      </c>
      <c r="AU133" s="71"/>
      <c r="AV133" s="234">
        <f t="shared" si="117"/>
        <v>33.557046979865774</v>
      </c>
      <c r="AW133" s="63"/>
      <c r="AX133" s="12">
        <v>226</v>
      </c>
      <c r="AY133" s="306">
        <f t="shared" si="123"/>
        <v>5000</v>
      </c>
      <c r="AZ133" s="305">
        <f t="shared" si="118"/>
        <v>5000</v>
      </c>
      <c r="BA133" s="307">
        <f t="shared" si="119"/>
        <v>10000</v>
      </c>
      <c r="BB133" s="108" t="s">
        <v>271</v>
      </c>
    </row>
    <row r="134" spans="1:55" ht="24.75" hidden="1" customHeight="1">
      <c r="A134" s="573"/>
      <c r="B134" s="574"/>
      <c r="C134" s="130"/>
      <c r="D134" s="131"/>
      <c r="E134" s="579"/>
      <c r="F134" s="579"/>
      <c r="G134" s="231">
        <v>1</v>
      </c>
      <c r="H134" s="248" t="e">
        <f>F134*G134/#REF!</f>
        <v>#REF!</v>
      </c>
      <c r="I134" s="224">
        <v>10000</v>
      </c>
      <c r="J134" s="71"/>
      <c r="K134" s="234" t="e">
        <f t="shared" si="109"/>
        <v>#REF!</v>
      </c>
      <c r="L134" s="63"/>
      <c r="M134" s="226"/>
      <c r="Q134" s="65" t="s">
        <v>277</v>
      </c>
      <c r="R134" s="65" t="s">
        <v>53</v>
      </c>
      <c r="S134" s="302">
        <f>0.5/149*T134</f>
        <v>0.16107382550335569</v>
      </c>
      <c r="T134" s="230">
        <f t="shared" si="120"/>
        <v>48</v>
      </c>
      <c r="U134" s="231">
        <v>1</v>
      </c>
      <c r="V134" s="248">
        <f t="shared" si="124"/>
        <v>3.3557046979865771E-3</v>
      </c>
      <c r="W134" s="224">
        <v>10000</v>
      </c>
      <c r="X134" s="71"/>
      <c r="Y134" s="234">
        <f t="shared" si="112"/>
        <v>33.557046979865774</v>
      </c>
      <c r="AA134" s="63">
        <v>15</v>
      </c>
      <c r="AB134" s="65" t="s">
        <v>277</v>
      </c>
      <c r="AC134" s="65" t="s">
        <v>53</v>
      </c>
      <c r="AD134" s="302">
        <f>0.5/149*AE134</f>
        <v>0.33892617449664431</v>
      </c>
      <c r="AE134" s="230">
        <f t="shared" si="121"/>
        <v>101</v>
      </c>
      <c r="AF134" s="231">
        <v>1</v>
      </c>
      <c r="AG134" s="248">
        <f t="shared" si="125"/>
        <v>3.3557046979865771E-3</v>
      </c>
      <c r="AH134" s="224">
        <v>10000</v>
      </c>
      <c r="AI134" s="71"/>
      <c r="AJ134" s="234">
        <f t="shared" si="115"/>
        <v>33.557046979865774</v>
      </c>
      <c r="AK134" s="63"/>
      <c r="AL134" s="237"/>
      <c r="AM134" s="63">
        <v>14</v>
      </c>
      <c r="AN134" s="65" t="s">
        <v>277</v>
      </c>
      <c r="AO134" s="303" t="s">
        <v>53</v>
      </c>
      <c r="AP134" s="302">
        <v>0.5</v>
      </c>
      <c r="AQ134" s="230">
        <f t="shared" si="122"/>
        <v>149</v>
      </c>
      <c r="AR134" s="231">
        <v>1</v>
      </c>
      <c r="AS134" s="248">
        <f t="shared" si="116"/>
        <v>3.3557046979865771E-3</v>
      </c>
      <c r="AT134" s="224">
        <v>10000</v>
      </c>
      <c r="AU134" s="71"/>
      <c r="AV134" s="234">
        <f t="shared" si="117"/>
        <v>33.557046979865774</v>
      </c>
      <c r="AW134" s="63"/>
      <c r="AX134" s="12">
        <v>226</v>
      </c>
      <c r="AY134" s="306">
        <f t="shared" si="123"/>
        <v>5000</v>
      </c>
      <c r="AZ134" s="305">
        <f t="shared" si="118"/>
        <v>5000</v>
      </c>
      <c r="BA134" s="307">
        <f t="shared" si="119"/>
        <v>10000</v>
      </c>
      <c r="BB134" s="108" t="s">
        <v>271</v>
      </c>
    </row>
    <row r="135" spans="1:55" ht="30" hidden="1" customHeight="1">
      <c r="A135" s="573"/>
      <c r="B135" s="574"/>
      <c r="C135" s="130"/>
      <c r="D135" s="131"/>
      <c r="E135" s="579"/>
      <c r="F135" s="579"/>
      <c r="G135" s="231">
        <v>1</v>
      </c>
      <c r="H135" s="248" t="e">
        <f>F135*G135/#REF!</f>
        <v>#REF!</v>
      </c>
      <c r="I135" s="130">
        <v>30000</v>
      </c>
      <c r="J135" s="71"/>
      <c r="K135" s="234" t="e">
        <f t="shared" si="109"/>
        <v>#REF!</v>
      </c>
      <c r="L135" s="63"/>
      <c r="M135" s="226"/>
      <c r="Q135" s="65" t="s">
        <v>278</v>
      </c>
      <c r="R135" s="65" t="s">
        <v>53</v>
      </c>
      <c r="S135" s="302">
        <f>0.5/149*T135</f>
        <v>0.16107382550335569</v>
      </c>
      <c r="T135" s="230">
        <f t="shared" si="120"/>
        <v>48</v>
      </c>
      <c r="U135" s="231">
        <v>1</v>
      </c>
      <c r="V135" s="248">
        <f t="shared" si="124"/>
        <v>3.3557046979865771E-3</v>
      </c>
      <c r="W135" s="130">
        <v>30000</v>
      </c>
      <c r="X135" s="71"/>
      <c r="Y135" s="234">
        <f t="shared" si="112"/>
        <v>100.67114093959731</v>
      </c>
      <c r="AA135" s="63">
        <v>16</v>
      </c>
      <c r="AB135" s="65" t="s">
        <v>278</v>
      </c>
      <c r="AC135" s="65" t="s">
        <v>53</v>
      </c>
      <c r="AD135" s="302">
        <f>0.5/149*AE135</f>
        <v>0.33892617449664431</v>
      </c>
      <c r="AE135" s="230">
        <f t="shared" si="121"/>
        <v>101</v>
      </c>
      <c r="AF135" s="231">
        <v>1</v>
      </c>
      <c r="AG135" s="248">
        <f t="shared" si="125"/>
        <v>3.3557046979865771E-3</v>
      </c>
      <c r="AH135" s="130">
        <v>30000</v>
      </c>
      <c r="AI135" s="71"/>
      <c r="AJ135" s="234">
        <f t="shared" si="115"/>
        <v>100.67114093959731</v>
      </c>
      <c r="AK135" s="63"/>
      <c r="AL135" s="237"/>
      <c r="AM135" s="63">
        <v>15</v>
      </c>
      <c r="AN135" s="65" t="s">
        <v>278</v>
      </c>
      <c r="AO135" s="65" t="s">
        <v>53</v>
      </c>
      <c r="AP135" s="302">
        <v>0.5</v>
      </c>
      <c r="AQ135" s="230">
        <f t="shared" si="122"/>
        <v>149</v>
      </c>
      <c r="AR135" s="231">
        <v>1</v>
      </c>
      <c r="AS135" s="248">
        <f t="shared" si="116"/>
        <v>3.3557046979865771E-3</v>
      </c>
      <c r="AT135" s="130">
        <v>30000</v>
      </c>
      <c r="AU135" s="71"/>
      <c r="AV135" s="234">
        <f>AS135*AT135</f>
        <v>100.67114093959731</v>
      </c>
      <c r="AW135" s="63"/>
      <c r="AX135" s="12">
        <v>226</v>
      </c>
      <c r="AY135" s="306">
        <f t="shared" si="123"/>
        <v>14999.999999999998</v>
      </c>
      <c r="AZ135" s="305">
        <f t="shared" si="118"/>
        <v>14999.999999999998</v>
      </c>
      <c r="BA135" s="307">
        <f t="shared" si="119"/>
        <v>29999.999999999996</v>
      </c>
      <c r="BB135" s="168" t="s">
        <v>271</v>
      </c>
      <c r="BC135" s="56">
        <f>BA135+BA134+BA133+BA132+BA131+BA127+BA126+BA125+BA124+BA123+BA122+AY54+AY56+BA128</f>
        <v>772488.28859060409</v>
      </c>
    </row>
    <row r="136" spans="1:55" ht="30" hidden="1" customHeight="1">
      <c r="A136" s="573"/>
      <c r="B136" s="574"/>
      <c r="C136" s="130" t="str">
        <f>'[1]расчет по услугам'!AK140</f>
        <v>Хоз.товары (дезинфицирующие, моющие средства)</v>
      </c>
      <c r="D136" s="131" t="s">
        <v>145</v>
      </c>
      <c r="E136" s="579">
        <f>'[1]расчет по услугам'!BY140</f>
        <v>0</v>
      </c>
      <c r="F136" s="579"/>
      <c r="G136" s="231">
        <v>1</v>
      </c>
      <c r="H136" s="248" t="e">
        <f>F136*G136/#REF!</f>
        <v>#REF!</v>
      </c>
      <c r="I136" s="130">
        <v>13350</v>
      </c>
      <c r="J136" s="71"/>
      <c r="K136" s="234" t="e">
        <f t="shared" si="109"/>
        <v>#REF!</v>
      </c>
      <c r="L136" s="63"/>
      <c r="M136" s="226"/>
      <c r="Q136" s="65" t="s">
        <v>279</v>
      </c>
      <c r="R136" s="65" t="s">
        <v>53</v>
      </c>
      <c r="S136" s="302">
        <f>1/149*T136</f>
        <v>0.32214765100671139</v>
      </c>
      <c r="T136" s="230">
        <f t="shared" si="120"/>
        <v>48</v>
      </c>
      <c r="U136" s="231">
        <v>1</v>
      </c>
      <c r="V136" s="248">
        <f t="shared" si="124"/>
        <v>6.7114093959731542E-3</v>
      </c>
      <c r="W136" s="130">
        <v>13350</v>
      </c>
      <c r="X136" s="71"/>
      <c r="Y136" s="234">
        <f t="shared" si="112"/>
        <v>89.597315436241615</v>
      </c>
      <c r="AA136" s="63">
        <v>17</v>
      </c>
      <c r="AB136" s="65" t="s">
        <v>279</v>
      </c>
      <c r="AC136" s="65" t="s">
        <v>53</v>
      </c>
      <c r="AD136" s="302">
        <f>1/149*AE136</f>
        <v>0.67785234899328861</v>
      </c>
      <c r="AE136" s="230">
        <f t="shared" si="121"/>
        <v>101</v>
      </c>
      <c r="AF136" s="231">
        <v>1</v>
      </c>
      <c r="AG136" s="248">
        <f t="shared" si="125"/>
        <v>6.7114093959731542E-3</v>
      </c>
      <c r="AH136" s="130">
        <v>13350</v>
      </c>
      <c r="AI136" s="71"/>
      <c r="AJ136" s="234">
        <f t="shared" si="115"/>
        <v>89.597315436241615</v>
      </c>
      <c r="AK136" s="63"/>
      <c r="AL136" s="237"/>
      <c r="AM136" s="63">
        <v>16</v>
      </c>
      <c r="AN136" s="65" t="s">
        <v>279</v>
      </c>
      <c r="AO136" s="65" t="s">
        <v>53</v>
      </c>
      <c r="AP136" s="302">
        <v>1</v>
      </c>
      <c r="AQ136" s="230">
        <f t="shared" si="122"/>
        <v>149</v>
      </c>
      <c r="AR136" s="231">
        <v>1</v>
      </c>
      <c r="AS136" s="248">
        <f t="shared" si="116"/>
        <v>6.7114093959731542E-3</v>
      </c>
      <c r="AT136" s="130">
        <v>13350</v>
      </c>
      <c r="AU136" s="71"/>
      <c r="AV136" s="234">
        <f t="shared" ref="AV136:AV139" si="126">AS136*AT136</f>
        <v>89.597315436241615</v>
      </c>
      <c r="AW136" s="63"/>
      <c r="AX136" s="12" t="s">
        <v>280</v>
      </c>
      <c r="AY136" s="306">
        <f t="shared" si="123"/>
        <v>13350</v>
      </c>
      <c r="AZ136" s="305">
        <f t="shared" si="118"/>
        <v>13350</v>
      </c>
      <c r="BA136" s="307">
        <f t="shared" si="119"/>
        <v>26700</v>
      </c>
      <c r="BB136" s="108"/>
    </row>
    <row r="137" spans="1:55" ht="39" hidden="1" customHeight="1">
      <c r="A137" s="573"/>
      <c r="B137" s="574"/>
      <c r="C137" s="130">
        <f>'[1]расчет по услугам'!AK141</f>
        <v>0</v>
      </c>
      <c r="D137" s="131" t="s">
        <v>145</v>
      </c>
      <c r="E137" s="579">
        <f>'[1]расчет по услугам'!AP141</f>
        <v>0</v>
      </c>
      <c r="F137" s="579"/>
      <c r="G137" s="231">
        <v>1</v>
      </c>
      <c r="H137" s="248" t="e">
        <f>F137*G137/#REF!</f>
        <v>#REF!</v>
      </c>
      <c r="I137" s="130">
        <v>3800</v>
      </c>
      <c r="J137" s="71"/>
      <c r="K137" s="234" t="e">
        <f t="shared" si="109"/>
        <v>#REF!</v>
      </c>
      <c r="L137" s="63"/>
      <c r="M137" s="226"/>
      <c r="Q137" s="65" t="s">
        <v>281</v>
      </c>
      <c r="R137" s="65" t="s">
        <v>282</v>
      </c>
      <c r="S137" s="302">
        <f>2/149*T137</f>
        <v>0.64429530201342278</v>
      </c>
      <c r="T137" s="230">
        <f t="shared" si="120"/>
        <v>48</v>
      </c>
      <c r="U137" s="231">
        <v>1</v>
      </c>
      <c r="V137" s="248">
        <f t="shared" si="124"/>
        <v>1.3422818791946308E-2</v>
      </c>
      <c r="W137" s="130">
        <v>3800</v>
      </c>
      <c r="X137" s="71"/>
      <c r="Y137" s="234">
        <f t="shared" si="112"/>
        <v>51.006711409395969</v>
      </c>
      <c r="AA137" s="63">
        <v>18</v>
      </c>
      <c r="AB137" s="65" t="s">
        <v>281</v>
      </c>
      <c r="AC137" s="65" t="s">
        <v>282</v>
      </c>
      <c r="AD137" s="302">
        <f>2/149*AE137</f>
        <v>1.3557046979865772</v>
      </c>
      <c r="AE137" s="230">
        <f t="shared" si="121"/>
        <v>101</v>
      </c>
      <c r="AF137" s="231">
        <v>1</v>
      </c>
      <c r="AG137" s="248">
        <f t="shared" si="125"/>
        <v>1.3422818791946308E-2</v>
      </c>
      <c r="AH137" s="130">
        <v>3800</v>
      </c>
      <c r="AI137" s="71"/>
      <c r="AJ137" s="234">
        <f t="shared" si="115"/>
        <v>51.006711409395969</v>
      </c>
      <c r="AK137" s="63"/>
      <c r="AL137" s="237"/>
      <c r="AM137" s="63">
        <v>17</v>
      </c>
      <c r="AN137" s="65" t="s">
        <v>283</v>
      </c>
      <c r="AO137" s="303" t="s">
        <v>284</v>
      </c>
      <c r="AP137" s="302">
        <v>5</v>
      </c>
      <c r="AQ137" s="230">
        <f t="shared" si="122"/>
        <v>149</v>
      </c>
      <c r="AR137" s="231">
        <v>1</v>
      </c>
      <c r="AS137" s="248">
        <f t="shared" si="116"/>
        <v>3.3557046979865772E-2</v>
      </c>
      <c r="AT137" s="224">
        <v>3000</v>
      </c>
      <c r="AU137" s="71"/>
      <c r="AV137" s="234">
        <f t="shared" si="126"/>
        <v>100.67114093959732</v>
      </c>
      <c r="AW137" s="63"/>
      <c r="AX137" s="12">
        <v>340</v>
      </c>
      <c r="AY137" s="306">
        <f t="shared" si="123"/>
        <v>7599.9999999999991</v>
      </c>
      <c r="AZ137" s="305">
        <f t="shared" si="118"/>
        <v>15000.000000000002</v>
      </c>
      <c r="BA137" s="250">
        <f t="shared" si="119"/>
        <v>22600</v>
      </c>
      <c r="BB137" s="108"/>
    </row>
    <row r="138" spans="1:55" ht="30" hidden="1" customHeight="1">
      <c r="A138" s="573"/>
      <c r="B138" s="574"/>
      <c r="C138" s="130">
        <f>'[1]расчет по услугам'!AK142</f>
        <v>0</v>
      </c>
      <c r="D138" s="131" t="s">
        <v>145</v>
      </c>
      <c r="E138" s="579">
        <f>'[1]расчет по услугам'!AP142</f>
        <v>0</v>
      </c>
      <c r="F138" s="579"/>
      <c r="G138" s="231">
        <v>1</v>
      </c>
      <c r="H138" s="248" t="e">
        <f>F138*G138/#REF!</f>
        <v>#REF!</v>
      </c>
      <c r="I138" s="130">
        <v>60000</v>
      </c>
      <c r="J138" s="71"/>
      <c r="K138" s="234" t="e">
        <f t="shared" si="109"/>
        <v>#REF!</v>
      </c>
      <c r="L138" s="63"/>
      <c r="M138" s="226"/>
      <c r="Q138" s="65" t="s">
        <v>130</v>
      </c>
      <c r="R138" s="65" t="s">
        <v>53</v>
      </c>
      <c r="S138" s="302">
        <f>0.5/149*T138</f>
        <v>0.16107382550335569</v>
      </c>
      <c r="T138" s="230">
        <f t="shared" si="120"/>
        <v>48</v>
      </c>
      <c r="U138" s="231">
        <v>1</v>
      </c>
      <c r="V138" s="248">
        <f>S138*U138/T138</f>
        <v>3.3557046979865771E-3</v>
      </c>
      <c r="W138" s="130">
        <v>60000</v>
      </c>
      <c r="X138" s="71"/>
      <c r="Y138" s="234">
        <f t="shared" si="112"/>
        <v>201.34228187919462</v>
      </c>
      <c r="AA138" s="63">
        <v>19</v>
      </c>
      <c r="AB138" s="65" t="s">
        <v>130</v>
      </c>
      <c r="AC138" s="65" t="s">
        <v>53</v>
      </c>
      <c r="AD138" s="302">
        <f>0.5/149*AE138</f>
        <v>0.33892617449664431</v>
      </c>
      <c r="AE138" s="230">
        <f t="shared" si="121"/>
        <v>101</v>
      </c>
      <c r="AF138" s="231">
        <v>1</v>
      </c>
      <c r="AG138" s="248">
        <f>AD138*AF138/AE138</f>
        <v>3.3557046979865771E-3</v>
      </c>
      <c r="AH138" s="130">
        <v>60000</v>
      </c>
      <c r="AI138" s="71"/>
      <c r="AJ138" s="234">
        <f t="shared" si="115"/>
        <v>201.34228187919462</v>
      </c>
      <c r="AK138" s="63"/>
      <c r="AL138" s="237"/>
      <c r="AM138" s="63">
        <v>18</v>
      </c>
      <c r="AN138" s="65" t="s">
        <v>130</v>
      </c>
      <c r="AO138" s="65" t="s">
        <v>53</v>
      </c>
      <c r="AP138" s="302">
        <v>0.5</v>
      </c>
      <c r="AQ138" s="230">
        <f t="shared" si="122"/>
        <v>149</v>
      </c>
      <c r="AR138" s="231">
        <v>1</v>
      </c>
      <c r="AS138" s="248">
        <f t="shared" si="116"/>
        <v>3.3557046979865771E-3</v>
      </c>
      <c r="AT138" s="130">
        <v>60000</v>
      </c>
      <c r="AU138" s="71"/>
      <c r="AV138" s="234">
        <f t="shared" si="126"/>
        <v>201.34228187919462</v>
      </c>
      <c r="AW138" s="63"/>
      <c r="AX138" s="12">
        <v>340</v>
      </c>
      <c r="AY138" s="306">
        <f t="shared" si="123"/>
        <v>29999.999999999996</v>
      </c>
      <c r="AZ138" s="305">
        <f t="shared" si="118"/>
        <v>29999.999999999996</v>
      </c>
      <c r="BA138" s="250">
        <f t="shared" si="119"/>
        <v>59999.999999999993</v>
      </c>
      <c r="BB138" s="108"/>
    </row>
    <row r="139" spans="1:55" s="311" customFormat="1" ht="39.75" hidden="1" customHeight="1">
      <c r="A139" s="573"/>
      <c r="B139" s="574"/>
      <c r="C139" s="130">
        <f>'[1]расчет по услугам'!AK143</f>
        <v>0</v>
      </c>
      <c r="D139" s="131" t="s">
        <v>145</v>
      </c>
      <c r="E139" s="579">
        <f>'[1]расчет по услугам'!AP143</f>
        <v>0</v>
      </c>
      <c r="F139" s="579"/>
      <c r="G139" s="231">
        <v>1</v>
      </c>
      <c r="H139" s="248" t="e">
        <f>F139*G139/#REF!</f>
        <v>#REF!</v>
      </c>
      <c r="I139" s="130">
        <v>30000</v>
      </c>
      <c r="J139" s="71"/>
      <c r="K139" s="234" t="e">
        <f t="shared" si="109"/>
        <v>#REF!</v>
      </c>
      <c r="L139" s="309"/>
      <c r="M139" s="310"/>
      <c r="P139" s="312"/>
      <c r="Q139" s="65" t="s">
        <v>285</v>
      </c>
      <c r="R139" s="65" t="s">
        <v>53</v>
      </c>
      <c r="S139" s="302">
        <f>0.5/149*T139</f>
        <v>0.16107382550335569</v>
      </c>
      <c r="T139" s="230">
        <f t="shared" si="120"/>
        <v>48</v>
      </c>
      <c r="U139" s="231">
        <v>1</v>
      </c>
      <c r="V139" s="248">
        <f>S139*U139/T139</f>
        <v>3.3557046979865771E-3</v>
      </c>
      <c r="W139" s="130">
        <v>30000</v>
      </c>
      <c r="X139" s="71"/>
      <c r="Y139" s="234">
        <f t="shared" si="112"/>
        <v>100.67114093959731</v>
      </c>
      <c r="Z139" s="313"/>
      <c r="AA139" s="63">
        <v>20</v>
      </c>
      <c r="AB139" s="65" t="s">
        <v>285</v>
      </c>
      <c r="AC139" s="65" t="s">
        <v>53</v>
      </c>
      <c r="AD139" s="302">
        <f>0.5/149*AE139</f>
        <v>0.33892617449664431</v>
      </c>
      <c r="AE139" s="230">
        <f t="shared" si="121"/>
        <v>101</v>
      </c>
      <c r="AF139" s="231">
        <v>1</v>
      </c>
      <c r="AG139" s="248">
        <f>AD139*AF139/AE139</f>
        <v>3.3557046979865771E-3</v>
      </c>
      <c r="AH139" s="130">
        <v>30000</v>
      </c>
      <c r="AI139" s="71"/>
      <c r="AJ139" s="234">
        <f t="shared" si="115"/>
        <v>100.67114093959731</v>
      </c>
      <c r="AK139" s="309"/>
      <c r="AL139" s="314"/>
      <c r="AM139" s="63">
        <v>19</v>
      </c>
      <c r="AN139" s="65" t="s">
        <v>285</v>
      </c>
      <c r="AO139" s="65" t="s">
        <v>53</v>
      </c>
      <c r="AP139" s="302">
        <v>0.5</v>
      </c>
      <c r="AQ139" s="230">
        <f t="shared" si="122"/>
        <v>149</v>
      </c>
      <c r="AR139" s="231">
        <v>1</v>
      </c>
      <c r="AS139" s="248">
        <f>AP139*AR139/AQ139</f>
        <v>3.3557046979865771E-3</v>
      </c>
      <c r="AT139" s="130">
        <v>30000</v>
      </c>
      <c r="AU139" s="71"/>
      <c r="AV139" s="234">
        <f t="shared" si="126"/>
        <v>100.67114093959731</v>
      </c>
      <c r="AW139" s="309"/>
      <c r="AX139" s="12">
        <v>340</v>
      </c>
      <c r="AY139" s="306">
        <f t="shared" si="123"/>
        <v>14999.999999999998</v>
      </c>
      <c r="AZ139" s="305">
        <f t="shared" si="118"/>
        <v>14999.999999999998</v>
      </c>
      <c r="BA139" s="250">
        <f>AY139+AZ139</f>
        <v>29999.999999999996</v>
      </c>
      <c r="BB139" s="108"/>
    </row>
    <row r="140" spans="1:55" s="311" customFormat="1" ht="15" hidden="1" customHeight="1">
      <c r="A140" s="573"/>
      <c r="B140" s="574"/>
      <c r="C140" s="130">
        <f>'[1]расчет по услугам'!AK147</f>
        <v>0</v>
      </c>
      <c r="D140" s="131" t="s">
        <v>145</v>
      </c>
      <c r="E140" s="579">
        <f>'[2]расчет по услугам'!S153</f>
        <v>2.1786492374727671E-3</v>
      </c>
      <c r="F140" s="579"/>
      <c r="G140" s="231"/>
      <c r="H140" s="248"/>
      <c r="I140" s="130"/>
      <c r="J140" s="183"/>
      <c r="K140" s="234"/>
      <c r="L140" s="309"/>
      <c r="M140" s="310"/>
      <c r="P140" s="312"/>
      <c r="Q140" s="65"/>
      <c r="R140" s="65"/>
      <c r="S140" s="302"/>
      <c r="T140" s="230"/>
      <c r="U140" s="231"/>
      <c r="V140" s="248"/>
      <c r="W140" s="130"/>
      <c r="X140" s="183"/>
      <c r="Y140" s="234"/>
      <c r="Z140" s="313"/>
      <c r="AA140" s="63"/>
      <c r="AB140" s="65"/>
      <c r="AC140" s="65"/>
      <c r="AD140" s="302"/>
      <c r="AE140" s="230"/>
      <c r="AF140" s="231"/>
      <c r="AG140" s="248"/>
      <c r="AH140" s="130"/>
      <c r="AI140" s="183"/>
      <c r="AJ140" s="234"/>
      <c r="AK140" s="309"/>
      <c r="AL140" s="314"/>
      <c r="AM140" s="63"/>
      <c r="AN140" s="65"/>
      <c r="AO140" s="65"/>
      <c r="AP140" s="302"/>
      <c r="AQ140" s="230"/>
      <c r="AR140" s="231"/>
      <c r="AS140" s="248"/>
      <c r="AT140" s="130"/>
      <c r="AU140" s="183"/>
      <c r="AV140" s="234"/>
      <c r="AW140" s="309"/>
      <c r="AX140" s="12"/>
      <c r="AY140" s="306"/>
      <c r="AZ140" s="305"/>
      <c r="BA140" s="250"/>
      <c r="BB140" s="108"/>
    </row>
    <row r="141" spans="1:55" s="311" customFormat="1" ht="15" hidden="1" customHeight="1">
      <c r="A141" s="573"/>
      <c r="B141" s="574"/>
      <c r="C141" s="130">
        <f>'[1]расчет по услугам'!AK148</f>
        <v>0</v>
      </c>
      <c r="D141" s="131" t="s">
        <v>145</v>
      </c>
      <c r="E141" s="579">
        <f>'[2]расчет по услугам'!S154</f>
        <v>2.1786492374727671E-3</v>
      </c>
      <c r="F141" s="579"/>
      <c r="G141" s="231"/>
      <c r="H141" s="248"/>
      <c r="I141" s="130"/>
      <c r="J141" s="183"/>
      <c r="K141" s="234"/>
      <c r="L141" s="309"/>
      <c r="M141" s="310"/>
      <c r="P141" s="312"/>
      <c r="Q141" s="65"/>
      <c r="R141" s="65"/>
      <c r="S141" s="302"/>
      <c r="T141" s="230"/>
      <c r="U141" s="231"/>
      <c r="V141" s="248"/>
      <c r="W141" s="130"/>
      <c r="X141" s="183"/>
      <c r="Y141" s="234"/>
      <c r="Z141" s="313"/>
      <c r="AA141" s="63"/>
      <c r="AB141" s="65"/>
      <c r="AC141" s="65"/>
      <c r="AD141" s="302"/>
      <c r="AE141" s="230"/>
      <c r="AF141" s="231"/>
      <c r="AG141" s="248"/>
      <c r="AH141" s="130"/>
      <c r="AI141" s="183"/>
      <c r="AJ141" s="234"/>
      <c r="AK141" s="309"/>
      <c r="AL141" s="314"/>
      <c r="AM141" s="63"/>
      <c r="AN141" s="65"/>
      <c r="AO141" s="65"/>
      <c r="AP141" s="302"/>
      <c r="AQ141" s="230"/>
      <c r="AR141" s="231"/>
      <c r="AS141" s="248"/>
      <c r="AT141" s="130"/>
      <c r="AU141" s="183"/>
      <c r="AV141" s="234"/>
      <c r="AW141" s="309"/>
      <c r="AX141" s="12"/>
      <c r="AY141" s="306"/>
      <c r="AZ141" s="305"/>
      <c r="BA141" s="250"/>
      <c r="BB141" s="108"/>
    </row>
    <row r="142" spans="1:55" ht="15" hidden="1" customHeight="1">
      <c r="A142" s="573"/>
      <c r="B142" s="574"/>
      <c r="C142" s="130">
        <f>'[1]расчет по услугам'!AK149</f>
        <v>0</v>
      </c>
      <c r="D142" s="131" t="s">
        <v>145</v>
      </c>
      <c r="E142" s="579">
        <f>'[2]расчет по услугам'!S155</f>
        <v>2.1786492374727671E-3</v>
      </c>
      <c r="F142" s="579"/>
      <c r="G142" s="231">
        <v>1</v>
      </c>
      <c r="H142" s="248" t="e">
        <f>F142*G142/#REF!</f>
        <v>#REF!</v>
      </c>
      <c r="I142" s="130">
        <v>40</v>
      </c>
      <c r="J142" s="183"/>
      <c r="K142" s="234" t="e">
        <f t="shared" ref="K142:K143" si="127">H142*I142</f>
        <v>#REF!</v>
      </c>
      <c r="L142" s="63"/>
      <c r="M142" s="226"/>
      <c r="Q142" s="65" t="s">
        <v>286</v>
      </c>
      <c r="R142" s="65" t="s">
        <v>180</v>
      </c>
      <c r="S142" s="302">
        <f>20/149*T142</f>
        <v>6.4429530201342278</v>
      </c>
      <c r="T142" s="230">
        <v>48</v>
      </c>
      <c r="U142" s="231">
        <v>1</v>
      </c>
      <c r="V142" s="248">
        <f t="shared" ref="V142:V143" si="128">S142*U142/T142</f>
        <v>0.13422818791946309</v>
      </c>
      <c r="W142" s="130">
        <v>40</v>
      </c>
      <c r="X142" s="183"/>
      <c r="Y142" s="234">
        <f t="shared" ref="Y142:Y143" si="129">V142*W142</f>
        <v>5.3691275167785237</v>
      </c>
      <c r="AA142" s="63">
        <v>23</v>
      </c>
      <c r="AB142" s="65" t="s">
        <v>286</v>
      </c>
      <c r="AC142" s="65" t="s">
        <v>180</v>
      </c>
      <c r="AD142" s="302">
        <f>20/149*AE142</f>
        <v>13.557046979865772</v>
      </c>
      <c r="AE142" s="230">
        <v>101</v>
      </c>
      <c r="AF142" s="231">
        <v>1</v>
      </c>
      <c r="AG142" s="248">
        <f t="shared" ref="AG142:AG143" si="130">AD142*AF142/AE142</f>
        <v>0.13422818791946309</v>
      </c>
      <c r="AH142" s="130">
        <v>40</v>
      </c>
      <c r="AI142" s="183"/>
      <c r="AJ142" s="234">
        <f t="shared" si="115"/>
        <v>5.3691275167785237</v>
      </c>
      <c r="AK142" s="63"/>
      <c r="AL142" s="237"/>
      <c r="AM142" s="63">
        <v>20</v>
      </c>
      <c r="AN142" s="65" t="s">
        <v>287</v>
      </c>
      <c r="AO142" s="303" t="s">
        <v>180</v>
      </c>
      <c r="AP142" s="302">
        <v>90</v>
      </c>
      <c r="AQ142" s="230">
        <f>AQ139</f>
        <v>149</v>
      </c>
      <c r="AR142" s="231">
        <v>1</v>
      </c>
      <c r="AS142" s="248">
        <f>AP142*AR142/AQ142</f>
        <v>0.60402684563758391</v>
      </c>
      <c r="AT142" s="224">
        <v>700</v>
      </c>
      <c r="AU142" s="71"/>
      <c r="AV142" s="234">
        <f t="shared" ref="AV142:AV143" si="131">AS142*AT142</f>
        <v>422.81879194630875</v>
      </c>
      <c r="AW142" s="63"/>
      <c r="AX142" s="12">
        <v>340</v>
      </c>
      <c r="AY142" s="306">
        <f t="shared" si="123"/>
        <v>800</v>
      </c>
      <c r="AZ142" s="305">
        <f t="shared" si="118"/>
        <v>63000.000000000007</v>
      </c>
      <c r="BA142" s="250">
        <f t="shared" si="119"/>
        <v>63800.000000000007</v>
      </c>
      <c r="BB142" s="108"/>
    </row>
    <row r="143" spans="1:55" ht="15" hidden="1" customHeight="1">
      <c r="A143" s="573"/>
      <c r="B143" s="574"/>
      <c r="C143" s="130">
        <f>'[1]расчет по услугам'!AK150</f>
        <v>0</v>
      </c>
      <c r="D143" s="131" t="s">
        <v>145</v>
      </c>
      <c r="E143" s="579">
        <f>'[2]расчет по услугам'!S156</f>
        <v>0</v>
      </c>
      <c r="F143" s="579"/>
      <c r="G143" s="231">
        <v>1</v>
      </c>
      <c r="H143" s="248" t="e">
        <f>F143*G143/#REF!</f>
        <v>#REF!</v>
      </c>
      <c r="I143" s="130">
        <v>250</v>
      </c>
      <c r="J143" s="183"/>
      <c r="K143" s="234" t="e">
        <f t="shared" si="127"/>
        <v>#REF!</v>
      </c>
      <c r="L143" s="63"/>
      <c r="M143" s="226"/>
      <c r="Q143" s="65" t="s">
        <v>288</v>
      </c>
      <c r="R143" s="65" t="s">
        <v>289</v>
      </c>
      <c r="S143" s="302">
        <f>10/149*T143</f>
        <v>3.2214765100671139</v>
      </c>
      <c r="T143" s="230">
        <f t="shared" si="120"/>
        <v>48</v>
      </c>
      <c r="U143" s="231">
        <v>1</v>
      </c>
      <c r="V143" s="248">
        <f t="shared" si="128"/>
        <v>6.7114093959731544E-2</v>
      </c>
      <c r="W143" s="130">
        <v>250</v>
      </c>
      <c r="X143" s="183"/>
      <c r="Y143" s="234">
        <f t="shared" si="129"/>
        <v>16.778523489932887</v>
      </c>
      <c r="AA143" s="63">
        <v>24</v>
      </c>
      <c r="AB143" s="65" t="s">
        <v>288</v>
      </c>
      <c r="AC143" s="65" t="s">
        <v>289</v>
      </c>
      <c r="AD143" s="302">
        <f>10/149*AE143</f>
        <v>6.7785234899328861</v>
      </c>
      <c r="AE143" s="230">
        <f t="shared" si="121"/>
        <v>101</v>
      </c>
      <c r="AF143" s="231">
        <v>1</v>
      </c>
      <c r="AG143" s="248">
        <f t="shared" si="130"/>
        <v>6.7114093959731544E-2</v>
      </c>
      <c r="AH143" s="130">
        <v>250</v>
      </c>
      <c r="AI143" s="183"/>
      <c r="AJ143" s="234">
        <f t="shared" si="115"/>
        <v>16.778523489932887</v>
      </c>
      <c r="AK143" s="63"/>
      <c r="AL143" s="237"/>
      <c r="AM143" s="63">
        <v>21</v>
      </c>
      <c r="AN143" s="65" t="s">
        <v>290</v>
      </c>
      <c r="AO143" s="303" t="s">
        <v>180</v>
      </c>
      <c r="AP143" s="302">
        <v>120</v>
      </c>
      <c r="AQ143" s="230">
        <f t="shared" ref="AQ143" si="132">AQ142</f>
        <v>149</v>
      </c>
      <c r="AR143" s="231">
        <v>1</v>
      </c>
      <c r="AS143" s="248">
        <f t="shared" ref="AS143" si="133">AP143*AR143/AQ143</f>
        <v>0.80536912751677847</v>
      </c>
      <c r="AT143" s="224">
        <v>120</v>
      </c>
      <c r="AU143" s="71"/>
      <c r="AV143" s="234">
        <f t="shared" si="131"/>
        <v>96.644295302013418</v>
      </c>
      <c r="AW143" s="63"/>
      <c r="AX143" s="12">
        <v>340</v>
      </c>
      <c r="AY143" s="306">
        <f t="shared" si="123"/>
        <v>2500</v>
      </c>
      <c r="AZ143" s="305">
        <f t="shared" si="118"/>
        <v>14400</v>
      </c>
      <c r="BA143" s="250">
        <f t="shared" si="119"/>
        <v>16900</v>
      </c>
      <c r="BB143" s="108"/>
    </row>
    <row r="144" spans="1:55" hidden="1">
      <c r="A144" s="573"/>
      <c r="B144" s="574"/>
      <c r="C144" s="130">
        <f>'[1]расчет по услугам'!AK151</f>
        <v>0</v>
      </c>
      <c r="D144" s="131" t="s">
        <v>145</v>
      </c>
      <c r="E144" s="579">
        <f>'[2]расчет по услугам'!S157</f>
        <v>0</v>
      </c>
      <c r="F144" s="579"/>
    </row>
  </sheetData>
  <mergeCells count="292"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40:F140"/>
    <mergeCell ref="E129:F129"/>
    <mergeCell ref="E130:F130"/>
    <mergeCell ref="E131:F131"/>
    <mergeCell ref="E132:F132"/>
    <mergeCell ref="E133:F133"/>
    <mergeCell ref="E134:F134"/>
    <mergeCell ref="E123:F123"/>
    <mergeCell ref="E124:F124"/>
    <mergeCell ref="E125:F125"/>
    <mergeCell ref="E126:F126"/>
    <mergeCell ref="E127:F127"/>
    <mergeCell ref="E128:F128"/>
    <mergeCell ref="C119:L119"/>
    <mergeCell ref="AA119:AK119"/>
    <mergeCell ref="AM119:AW119"/>
    <mergeCell ref="E120:F120"/>
    <mergeCell ref="E121:F121"/>
    <mergeCell ref="E122:F122"/>
    <mergeCell ref="E110:F110"/>
    <mergeCell ref="E111:F111"/>
    <mergeCell ref="E112:F112"/>
    <mergeCell ref="C118:J118"/>
    <mergeCell ref="AA118:AI118"/>
    <mergeCell ref="AM118:AU118"/>
    <mergeCell ref="E104:F104"/>
    <mergeCell ref="E105:F105"/>
    <mergeCell ref="E106:F106"/>
    <mergeCell ref="E107:F107"/>
    <mergeCell ref="E108:F108"/>
    <mergeCell ref="E109:F109"/>
    <mergeCell ref="C100:L100"/>
    <mergeCell ref="AA100:AK100"/>
    <mergeCell ref="AM100:AW100"/>
    <mergeCell ref="E101:F101"/>
    <mergeCell ref="E102:F102"/>
    <mergeCell ref="E103:F103"/>
    <mergeCell ref="AM96:AU96"/>
    <mergeCell ref="C97:L97"/>
    <mergeCell ref="AA97:AK97"/>
    <mergeCell ref="AM97:AW97"/>
    <mergeCell ref="E98:F98"/>
    <mergeCell ref="C99:J99"/>
    <mergeCell ref="AA99:AI99"/>
    <mergeCell ref="AM99:AU99"/>
    <mergeCell ref="E92:F92"/>
    <mergeCell ref="E93:F93"/>
    <mergeCell ref="E94:F94"/>
    <mergeCell ref="E95:F95"/>
    <mergeCell ref="C96:J96"/>
    <mergeCell ref="AA96:AI96"/>
    <mergeCell ref="C90:J90"/>
    <mergeCell ref="AA90:AI90"/>
    <mergeCell ref="AM90:AU90"/>
    <mergeCell ref="C91:L91"/>
    <mergeCell ref="AA91:AK91"/>
    <mergeCell ref="AM91:AW91"/>
    <mergeCell ref="E84:F84"/>
    <mergeCell ref="C85:J85"/>
    <mergeCell ref="AA85:AI85"/>
    <mergeCell ref="AM85:AU85"/>
    <mergeCell ref="C86:L86"/>
    <mergeCell ref="AA86:AK86"/>
    <mergeCell ref="AM86:AW86"/>
    <mergeCell ref="E78:F78"/>
    <mergeCell ref="E79:F79"/>
    <mergeCell ref="E80:F80"/>
    <mergeCell ref="E81:F81"/>
    <mergeCell ref="E82:F82"/>
    <mergeCell ref="E83:F83"/>
    <mergeCell ref="AM74:AU74"/>
    <mergeCell ref="C75:L75"/>
    <mergeCell ref="AA75:AK75"/>
    <mergeCell ref="AM75:AW75"/>
    <mergeCell ref="E76:F76"/>
    <mergeCell ref="E77:F77"/>
    <mergeCell ref="E70:F70"/>
    <mergeCell ref="E71:F71"/>
    <mergeCell ref="E72:F72"/>
    <mergeCell ref="E73:F73"/>
    <mergeCell ref="C74:J74"/>
    <mergeCell ref="AA74:AI74"/>
    <mergeCell ref="C68:J68"/>
    <mergeCell ref="AA68:AI68"/>
    <mergeCell ref="AM68:AU68"/>
    <mergeCell ref="C69:L69"/>
    <mergeCell ref="AA69:AK69"/>
    <mergeCell ref="AM69:AW69"/>
    <mergeCell ref="AW58:AW67"/>
    <mergeCell ref="E59:F59"/>
    <mergeCell ref="E60:F60"/>
    <mergeCell ref="E61:F61"/>
    <mergeCell ref="E62:F62"/>
    <mergeCell ref="E63:F63"/>
    <mergeCell ref="E64:F64"/>
    <mergeCell ref="E65:F65"/>
    <mergeCell ref="E66:F66"/>
    <mergeCell ref="C67:J67"/>
    <mergeCell ref="E56:F56"/>
    <mergeCell ref="R56:S56"/>
    <mergeCell ref="AC56:AD56"/>
    <mergeCell ref="AO56:AP56"/>
    <mergeCell ref="E57:F57"/>
    <mergeCell ref="E58:F58"/>
    <mergeCell ref="L58:L67"/>
    <mergeCell ref="AK58:AK67"/>
    <mergeCell ref="AA67:AI67"/>
    <mergeCell ref="AM67:AU67"/>
    <mergeCell ref="E54:F54"/>
    <mergeCell ref="R54:S54"/>
    <mergeCell ref="AC54:AD54"/>
    <mergeCell ref="AO54:AP54"/>
    <mergeCell ref="E55:F55"/>
    <mergeCell ref="R55:S55"/>
    <mergeCell ref="AC55:AD55"/>
    <mergeCell ref="AO55:AP55"/>
    <mergeCell ref="C51:J51"/>
    <mergeCell ref="AA51:AI51"/>
    <mergeCell ref="AM51:AU51"/>
    <mergeCell ref="C53:L53"/>
    <mergeCell ref="AA53:AK53"/>
    <mergeCell ref="AM53:AW53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AO33:AP33"/>
    <mergeCell ref="E34:F34"/>
    <mergeCell ref="R34:S34"/>
    <mergeCell ref="AC34:AD34"/>
    <mergeCell ref="AO34:AP34"/>
    <mergeCell ref="E31:F31"/>
    <mergeCell ref="R31:S31"/>
    <mergeCell ref="AC31:AD31"/>
    <mergeCell ref="AO31:AP31"/>
    <mergeCell ref="E32:F32"/>
    <mergeCell ref="R32:S32"/>
    <mergeCell ref="AC32:AD32"/>
    <mergeCell ref="AO32:AP32"/>
    <mergeCell ref="E30:F30"/>
    <mergeCell ref="R30:S30"/>
    <mergeCell ref="AC30:AD30"/>
    <mergeCell ref="AO30:AP30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E33:F33"/>
    <mergeCell ref="R33:S33"/>
    <mergeCell ref="AC33:AD33"/>
    <mergeCell ref="AC28:AD28"/>
    <mergeCell ref="AO28:AP28"/>
    <mergeCell ref="E29:F29"/>
    <mergeCell ref="E23:F23"/>
    <mergeCell ref="R23:S23"/>
    <mergeCell ref="AC23:AD23"/>
    <mergeCell ref="AO23:AP23"/>
    <mergeCell ref="C24:L24"/>
    <mergeCell ref="AA24:AK24"/>
    <mergeCell ref="AM24:AW24"/>
    <mergeCell ref="R29:S29"/>
    <mergeCell ref="AC29:AD29"/>
    <mergeCell ref="AO29:AP29"/>
    <mergeCell ref="E22:F22"/>
    <mergeCell ref="R22:S22"/>
    <mergeCell ref="AC22:AD22"/>
    <mergeCell ref="AO22:AP22"/>
    <mergeCell ref="AC17:AD17"/>
    <mergeCell ref="AO17:AP17"/>
    <mergeCell ref="E18:F18"/>
    <mergeCell ref="R18:S18"/>
    <mergeCell ref="AC18:AD18"/>
    <mergeCell ref="AO18:AP18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E19:F19"/>
    <mergeCell ref="AA19:AI19"/>
    <mergeCell ref="AM19:AU19"/>
    <mergeCell ref="A12:A144"/>
    <mergeCell ref="B12:B144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E14:F14"/>
    <mergeCell ref="R14:S14"/>
    <mergeCell ref="AC14:AD14"/>
    <mergeCell ref="AO14:AP14"/>
    <mergeCell ref="E11:F11"/>
    <mergeCell ref="R11:S11"/>
    <mergeCell ref="AC11:AD11"/>
    <mergeCell ref="AO11:AP11"/>
    <mergeCell ref="C21:F21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T343"/>
  <sheetViews>
    <sheetView tabSelected="1" topLeftCell="BW1" zoomScale="85" zoomScaleNormal="85" zoomScaleSheetLayoutView="70" zoomScalePageLayoutView="85" workbookViewId="0">
      <pane ySplit="9" topLeftCell="A10" activePane="bottomLeft" state="frozen"/>
      <selection pane="bottomLeft" activeCell="CE7" sqref="CE7"/>
    </sheetView>
  </sheetViews>
  <sheetFormatPr defaultColWidth="8.85546875" defaultRowHeight="15" outlineLevelRow="2"/>
  <cols>
    <col min="1" max="1" width="5.85546875" style="12" hidden="1" customWidth="1"/>
    <col min="2" max="2" width="31.7109375" style="12" hidden="1" customWidth="1"/>
    <col min="3" max="3" width="11.5703125" style="12" hidden="1" customWidth="1"/>
    <col min="4" max="4" width="10.85546875" style="12" hidden="1" customWidth="1"/>
    <col min="5" max="5" width="14" style="12" hidden="1" customWidth="1"/>
    <col min="6" max="6" width="13.7109375" style="38" hidden="1" customWidth="1"/>
    <col min="7" max="7" width="15.7109375" style="12" hidden="1" customWidth="1"/>
    <col min="8" max="8" width="15.85546875" style="12" hidden="1" customWidth="1"/>
    <col min="9" max="9" width="12.140625" style="12" hidden="1" customWidth="1"/>
    <col min="10" max="10" width="19.7109375" style="12" hidden="1" customWidth="1"/>
    <col min="11" max="11" width="19.28515625" style="12" hidden="1" customWidth="1"/>
    <col min="12" max="12" width="7.85546875" style="108" customWidth="1"/>
    <col min="13" max="13" width="3.85546875" style="12" customWidth="1"/>
    <col min="14" max="14" width="31.7109375" style="12" customWidth="1"/>
    <col min="15" max="15" width="11.5703125" style="12" customWidth="1"/>
    <col min="16" max="16" width="10.85546875" style="12" customWidth="1"/>
    <col min="17" max="17" width="14" style="12" customWidth="1"/>
    <col min="18" max="18" width="14.85546875" style="38" customWidth="1"/>
    <col min="19" max="19" width="16" style="12" customWidth="1"/>
    <col min="20" max="20" width="17.140625" style="12" customWidth="1"/>
    <col min="21" max="21" width="18" style="12" customWidth="1"/>
    <col min="22" max="22" width="19.7109375" style="12" bestFit="1" customWidth="1"/>
    <col min="23" max="23" width="19.42578125" style="12" customWidth="1"/>
    <col min="24" max="24" width="4.28515625" style="12" customWidth="1"/>
    <col min="25" max="25" width="31.7109375" style="12" customWidth="1"/>
    <col min="26" max="26" width="11.5703125" style="12" customWidth="1"/>
    <col min="27" max="27" width="10.85546875" style="12" customWidth="1"/>
    <col min="28" max="28" width="14" style="12" customWidth="1"/>
    <col min="29" max="29" width="14.85546875" style="38" customWidth="1"/>
    <col min="30" max="30" width="16" style="12" customWidth="1"/>
    <col min="31" max="31" width="17.140625" style="12" customWidth="1"/>
    <col min="32" max="32" width="12.140625" style="12" customWidth="1"/>
    <col min="33" max="33" width="19.7109375" style="12" bestFit="1" customWidth="1"/>
    <col min="34" max="34" width="19.28515625" style="12" customWidth="1"/>
    <col min="35" max="35" width="8.85546875" style="12"/>
    <col min="36" max="36" width="4.42578125" style="12" customWidth="1"/>
    <col min="37" max="37" width="31.7109375" style="12" customWidth="1"/>
    <col min="38" max="38" width="11.5703125" style="12" customWidth="1"/>
    <col min="39" max="39" width="10.85546875" style="12" customWidth="1"/>
    <col min="40" max="40" width="14" style="12" customWidth="1"/>
    <col min="41" max="41" width="14.85546875" style="38" customWidth="1"/>
    <col min="42" max="42" width="16" style="12" customWidth="1"/>
    <col min="43" max="43" width="17.28515625" style="12" customWidth="1"/>
    <col min="44" max="44" width="13.85546875" style="12" customWidth="1"/>
    <col min="45" max="45" width="19.7109375" style="12" bestFit="1" customWidth="1"/>
    <col min="46" max="46" width="19.28515625" style="12" customWidth="1"/>
    <col min="47" max="47" width="12" style="12" hidden="1" customWidth="1"/>
    <col min="48" max="48" width="4.28515625" style="12" customWidth="1"/>
    <col min="49" max="49" width="31.7109375" style="12" customWidth="1"/>
    <col min="50" max="50" width="11.5703125" style="12" customWidth="1"/>
    <col min="51" max="51" width="10.85546875" style="12" customWidth="1"/>
    <col min="52" max="52" width="14" style="12" customWidth="1"/>
    <col min="53" max="53" width="14.85546875" style="38" customWidth="1"/>
    <col min="54" max="54" width="16" style="12" customWidth="1"/>
    <col min="55" max="55" width="17.28515625" style="12" customWidth="1"/>
    <col min="56" max="56" width="12.140625" style="12" customWidth="1"/>
    <col min="57" max="57" width="19.7109375" style="12" bestFit="1" customWidth="1"/>
    <col min="58" max="58" width="19.28515625" style="12" customWidth="1"/>
    <col min="59" max="59" width="8.85546875" style="12"/>
    <col min="60" max="60" width="4.7109375" style="12" customWidth="1"/>
    <col min="61" max="61" width="31.7109375" style="12" customWidth="1"/>
    <col min="62" max="62" width="11.5703125" style="12" customWidth="1"/>
    <col min="63" max="63" width="8.7109375" style="12" customWidth="1"/>
    <col min="64" max="64" width="14" style="12" customWidth="1"/>
    <col min="65" max="65" width="14.85546875" style="38" customWidth="1"/>
    <col min="66" max="66" width="16" style="12" customWidth="1"/>
    <col min="67" max="67" width="17.28515625" style="12" customWidth="1"/>
    <col min="68" max="68" width="12.140625" style="12" customWidth="1"/>
    <col min="69" max="69" width="19.7109375" style="12" bestFit="1" customWidth="1"/>
    <col min="70" max="70" width="19.28515625" style="12" customWidth="1"/>
    <col min="71" max="71" width="3.85546875" style="12" customWidth="1"/>
    <col min="72" max="72" width="31.7109375" style="12" customWidth="1"/>
    <col min="73" max="73" width="11.5703125" style="12" customWidth="1"/>
    <col min="74" max="74" width="10.85546875" style="12" customWidth="1"/>
    <col min="75" max="75" width="14" style="12" customWidth="1"/>
    <col min="76" max="76" width="14.85546875" style="38" customWidth="1"/>
    <col min="77" max="77" width="16" style="12" customWidth="1"/>
    <col min="78" max="78" width="17.140625" style="12" customWidth="1"/>
    <col min="79" max="79" width="12.140625" style="12" customWidth="1"/>
    <col min="80" max="80" width="19.7109375" style="12" bestFit="1" customWidth="1"/>
    <col min="81" max="81" width="19.28515625" style="12" customWidth="1"/>
    <col min="82" max="82" width="4.42578125" style="12" customWidth="1"/>
    <col min="83" max="83" width="31.7109375" style="12" customWidth="1"/>
    <col min="84" max="84" width="11.5703125" style="12" customWidth="1"/>
    <col min="85" max="85" width="10.85546875" style="12" customWidth="1"/>
    <col min="86" max="86" width="14" style="12" customWidth="1"/>
    <col min="87" max="87" width="14.85546875" style="38" customWidth="1"/>
    <col min="88" max="88" width="16" style="12" customWidth="1"/>
    <col min="89" max="89" width="17.140625" style="12" customWidth="1"/>
    <col min="90" max="90" width="12.140625" style="12" customWidth="1"/>
    <col min="91" max="91" width="19.7109375" style="12" bestFit="1" customWidth="1"/>
    <col min="92" max="92" width="19.28515625" style="12" customWidth="1"/>
    <col min="93" max="93" width="23.28515625" style="12" customWidth="1"/>
    <col min="94" max="94" width="26.85546875" style="12" customWidth="1"/>
    <col min="95" max="95" width="24.85546875" style="12" customWidth="1"/>
    <col min="96" max="96" width="21.5703125" style="12" customWidth="1"/>
    <col min="97" max="97" width="15.140625" style="12" customWidth="1"/>
    <col min="98" max="98" width="22.28515625" style="12" customWidth="1"/>
    <col min="99" max="16384" width="8.85546875" style="12"/>
  </cols>
  <sheetData>
    <row r="1" spans="1:98">
      <c r="A1" s="32"/>
      <c r="B1" s="32"/>
      <c r="C1" s="32"/>
      <c r="D1" s="32"/>
      <c r="E1" s="32"/>
      <c r="F1" s="32"/>
      <c r="G1" s="32"/>
      <c r="H1" s="32"/>
      <c r="I1" s="32"/>
      <c r="J1" s="32"/>
      <c r="K1" s="97" t="s">
        <v>134</v>
      </c>
      <c r="R1" s="108"/>
      <c r="AB1" s="108"/>
      <c r="AC1" s="108"/>
      <c r="AD1" s="108"/>
      <c r="AO1" s="108"/>
      <c r="BA1" s="108"/>
      <c r="BM1" s="108"/>
      <c r="BX1" s="108"/>
      <c r="BY1" s="108"/>
      <c r="CH1" s="108"/>
      <c r="CI1" s="108"/>
      <c r="CJ1" s="108"/>
    </row>
    <row r="2" spans="1:98">
      <c r="C2" s="12" t="s">
        <v>157</v>
      </c>
      <c r="D2" s="12" t="s">
        <v>158</v>
      </c>
      <c r="E2" s="12" t="s">
        <v>159</v>
      </c>
      <c r="F2" s="38" t="s">
        <v>160</v>
      </c>
      <c r="G2" s="12" t="s">
        <v>161</v>
      </c>
      <c r="H2" s="12" t="s">
        <v>162</v>
      </c>
      <c r="I2" s="12" t="s">
        <v>163</v>
      </c>
      <c r="R2" s="108"/>
      <c r="AB2" s="108"/>
      <c r="AC2" s="108"/>
      <c r="AD2" s="108"/>
      <c r="AO2" s="108"/>
      <c r="BA2" s="108"/>
      <c r="BM2" s="108"/>
      <c r="BX2" s="108"/>
      <c r="BY2" s="108"/>
      <c r="CH2" s="108"/>
      <c r="CI2" s="108"/>
      <c r="CJ2" s="108"/>
    </row>
    <row r="3" spans="1:98">
      <c r="B3" s="56">
        <f>J151</f>
        <v>54436383.490000002</v>
      </c>
      <c r="C3" s="360">
        <v>230</v>
      </c>
      <c r="D3" s="360">
        <v>254</v>
      </c>
      <c r="E3" s="360">
        <v>61</v>
      </c>
      <c r="F3" s="361">
        <f>4+2</f>
        <v>6</v>
      </c>
      <c r="G3" s="360">
        <f>12+9</f>
        <v>21</v>
      </c>
      <c r="H3" s="360">
        <v>50</v>
      </c>
      <c r="I3" s="360">
        <f>221+139</f>
        <v>360</v>
      </c>
      <c r="J3" s="360">
        <f>C3+D3+E3</f>
        <v>545</v>
      </c>
      <c r="K3" s="362"/>
      <c r="R3" s="108"/>
      <c r="AB3" s="108"/>
      <c r="AC3" s="108"/>
      <c r="AD3" s="108"/>
      <c r="AO3" s="108"/>
      <c r="BA3" s="108"/>
      <c r="BM3" s="108"/>
      <c r="BX3" s="108"/>
      <c r="BY3" s="108"/>
      <c r="CH3" s="108"/>
      <c r="CI3" s="108"/>
      <c r="CJ3" s="108"/>
    </row>
    <row r="4" spans="1:98" ht="24.75" customHeight="1">
      <c r="C4" s="360"/>
      <c r="D4" s="360"/>
      <c r="E4" s="360"/>
      <c r="F4" s="361"/>
      <c r="G4" s="360"/>
      <c r="H4" s="360"/>
      <c r="I4" s="360"/>
      <c r="J4" s="360">
        <f>J3+I3+H3</f>
        <v>955</v>
      </c>
      <c r="K4" s="360"/>
      <c r="N4" s="729" t="s">
        <v>309</v>
      </c>
      <c r="O4" s="729"/>
      <c r="P4" s="729"/>
      <c r="Q4" s="729"/>
      <c r="R4" s="729"/>
      <c r="S4" s="729"/>
      <c r="T4" s="729"/>
      <c r="U4" s="729"/>
      <c r="V4" s="729"/>
      <c r="W4" s="729"/>
      <c r="AB4" s="108"/>
      <c r="AC4" s="108"/>
      <c r="AD4" s="108"/>
      <c r="AO4" s="108"/>
      <c r="AS4" s="320"/>
      <c r="BA4" s="108"/>
      <c r="BD4" s="56"/>
      <c r="BM4" s="108"/>
      <c r="BX4" s="108"/>
      <c r="BY4" s="108"/>
      <c r="CH4" s="108"/>
      <c r="CI4" s="108"/>
      <c r="CJ4" s="108"/>
      <c r="CL4" s="56"/>
    </row>
    <row r="5" spans="1:98" ht="6.75" customHeight="1">
      <c r="R5" s="108"/>
      <c r="U5" s="341">
        <f>CR88</f>
        <v>0</v>
      </c>
      <c r="AB5" s="108"/>
      <c r="AC5" s="108"/>
      <c r="AD5" s="108"/>
      <c r="AK5" s="341">
        <f>U5</f>
        <v>0</v>
      </c>
      <c r="AO5" s="108"/>
      <c r="AS5" s="56"/>
      <c r="BA5" s="108"/>
      <c r="BE5" s="44"/>
      <c r="BM5" s="108"/>
      <c r="BQ5" s="56"/>
      <c r="BX5" s="108"/>
      <c r="BY5" s="108"/>
      <c r="CH5" s="108"/>
      <c r="CI5" s="108"/>
      <c r="CJ5" s="108"/>
    </row>
    <row r="6" spans="1:98" s="261" customFormat="1" ht="19.5" customHeight="1">
      <c r="B6" s="78" t="s">
        <v>133</v>
      </c>
      <c r="F6" s="540"/>
      <c r="L6" s="78"/>
      <c r="N6" s="78" t="s">
        <v>305</v>
      </c>
      <c r="R6" s="78"/>
      <c r="Y6" s="78" t="s">
        <v>133</v>
      </c>
      <c r="AB6" s="78"/>
      <c r="AC6" s="78"/>
      <c r="AD6" s="78"/>
      <c r="AH6" s="541"/>
      <c r="AK6" s="78" t="s">
        <v>306</v>
      </c>
      <c r="AO6" s="78"/>
      <c r="AW6" s="78" t="s">
        <v>307</v>
      </c>
      <c r="BA6" s="78"/>
      <c r="BI6" s="78" t="s">
        <v>310</v>
      </c>
      <c r="BM6" s="78"/>
      <c r="BT6" s="78" t="s">
        <v>311</v>
      </c>
      <c r="BX6" s="78"/>
      <c r="BY6" s="78"/>
      <c r="CE6" s="78" t="s">
        <v>312</v>
      </c>
      <c r="CH6" s="78"/>
      <c r="CI6" s="78"/>
      <c r="CJ6" s="78"/>
    </row>
    <row r="7" spans="1:98" s="261" customFormat="1" ht="19.5" customHeight="1">
      <c r="B7" s="261" t="s">
        <v>156</v>
      </c>
      <c r="F7" s="540"/>
      <c r="L7" s="78"/>
      <c r="N7" s="261" t="s">
        <v>308</v>
      </c>
      <c r="R7" s="78"/>
      <c r="U7" s="541"/>
      <c r="Y7" s="261" t="s">
        <v>313</v>
      </c>
      <c r="AB7" s="78"/>
      <c r="AC7" s="78"/>
      <c r="AD7" s="78"/>
      <c r="AK7" s="261" t="s">
        <v>317</v>
      </c>
      <c r="AO7" s="78"/>
      <c r="AW7" s="261" t="s">
        <v>314</v>
      </c>
      <c r="BA7" s="78"/>
      <c r="BI7" s="261" t="s">
        <v>316</v>
      </c>
      <c r="BM7" s="78"/>
      <c r="BQ7" s="543">
        <f>CQ123</f>
        <v>0</v>
      </c>
      <c r="BT7" s="261" t="s">
        <v>315</v>
      </c>
      <c r="BX7" s="78"/>
      <c r="BY7" s="78"/>
      <c r="CE7" s="261" t="s">
        <v>335</v>
      </c>
      <c r="CH7" s="78"/>
      <c r="CI7" s="78"/>
      <c r="CJ7" s="78"/>
      <c r="CN7" s="542">
        <f>CQ110</f>
        <v>0</v>
      </c>
    </row>
    <row r="8" spans="1:98">
      <c r="R8" s="38" t="s">
        <v>164</v>
      </c>
      <c r="AC8" s="38" t="s">
        <v>166</v>
      </c>
      <c r="AO8" s="38" t="s">
        <v>300</v>
      </c>
      <c r="AS8" s="56"/>
      <c r="BA8" s="38" t="s">
        <v>301</v>
      </c>
      <c r="BM8" s="38" t="s">
        <v>302</v>
      </c>
      <c r="BX8" s="38" t="s">
        <v>303</v>
      </c>
      <c r="CI8" s="38" t="s">
        <v>304</v>
      </c>
    </row>
    <row r="9" spans="1:98" ht="90" customHeight="1">
      <c r="A9" s="24" t="s">
        <v>1</v>
      </c>
      <c r="B9" s="24" t="s">
        <v>4</v>
      </c>
      <c r="C9" s="584" t="s">
        <v>106</v>
      </c>
      <c r="D9" s="585"/>
      <c r="E9" s="24" t="s">
        <v>59</v>
      </c>
      <c r="F9" s="24" t="s">
        <v>2</v>
      </c>
      <c r="G9" s="24" t="s">
        <v>82</v>
      </c>
      <c r="H9" s="24"/>
      <c r="I9" s="24" t="s">
        <v>105</v>
      </c>
      <c r="J9" s="24" t="s">
        <v>5</v>
      </c>
      <c r="K9" s="24" t="s">
        <v>0</v>
      </c>
      <c r="L9" s="378"/>
      <c r="M9" s="24" t="s">
        <v>1</v>
      </c>
      <c r="N9" s="24" t="s">
        <v>4</v>
      </c>
      <c r="O9" s="584" t="s">
        <v>106</v>
      </c>
      <c r="P9" s="585"/>
      <c r="Q9" s="24" t="s">
        <v>59</v>
      </c>
      <c r="R9" s="24" t="s">
        <v>2</v>
      </c>
      <c r="S9" s="24" t="s">
        <v>82</v>
      </c>
      <c r="T9" s="24"/>
      <c r="U9" s="24" t="s">
        <v>105</v>
      </c>
      <c r="V9" s="24" t="s">
        <v>5</v>
      </c>
      <c r="W9" s="24" t="s">
        <v>0</v>
      </c>
      <c r="X9" s="24" t="s">
        <v>1</v>
      </c>
      <c r="Y9" s="24" t="s">
        <v>4</v>
      </c>
      <c r="Z9" s="584" t="s">
        <v>106</v>
      </c>
      <c r="AA9" s="585"/>
      <c r="AB9" s="24" t="s">
        <v>59</v>
      </c>
      <c r="AC9" s="24" t="s">
        <v>2</v>
      </c>
      <c r="AD9" s="24" t="s">
        <v>82</v>
      </c>
      <c r="AE9" s="24"/>
      <c r="AF9" s="24" t="s">
        <v>105</v>
      </c>
      <c r="AG9" s="24" t="s">
        <v>5</v>
      </c>
      <c r="AH9" s="24" t="s">
        <v>0</v>
      </c>
      <c r="AJ9" s="24" t="s">
        <v>1</v>
      </c>
      <c r="AK9" s="24" t="s">
        <v>4</v>
      </c>
      <c r="AL9" s="584" t="s">
        <v>106</v>
      </c>
      <c r="AM9" s="585"/>
      <c r="AN9" s="24" t="s">
        <v>59</v>
      </c>
      <c r="AO9" s="24" t="s">
        <v>2</v>
      </c>
      <c r="AP9" s="24" t="s">
        <v>82</v>
      </c>
      <c r="AQ9" s="24"/>
      <c r="AR9" s="24" t="s">
        <v>105</v>
      </c>
      <c r="AS9" s="24" t="s">
        <v>5</v>
      </c>
      <c r="AT9" s="24" t="s">
        <v>0</v>
      </c>
      <c r="AU9" s="24"/>
      <c r="AV9" s="24" t="s">
        <v>1</v>
      </c>
      <c r="AW9" s="24" t="s">
        <v>4</v>
      </c>
      <c r="AX9" s="584" t="s">
        <v>106</v>
      </c>
      <c r="AY9" s="585"/>
      <c r="AZ9" s="24" t="s">
        <v>59</v>
      </c>
      <c r="BA9" s="24" t="s">
        <v>2</v>
      </c>
      <c r="BB9" s="24" t="s">
        <v>82</v>
      </c>
      <c r="BC9" s="24"/>
      <c r="BD9" s="24" t="s">
        <v>105</v>
      </c>
      <c r="BE9" s="24" t="s">
        <v>5</v>
      </c>
      <c r="BF9" s="24" t="s">
        <v>0</v>
      </c>
      <c r="BH9" s="24" t="s">
        <v>1</v>
      </c>
      <c r="BI9" s="24" t="s">
        <v>4</v>
      </c>
      <c r="BJ9" s="584" t="s">
        <v>106</v>
      </c>
      <c r="BK9" s="585"/>
      <c r="BL9" s="24" t="s">
        <v>59</v>
      </c>
      <c r="BM9" s="24" t="s">
        <v>2</v>
      </c>
      <c r="BN9" s="24" t="s">
        <v>82</v>
      </c>
      <c r="BO9" s="24"/>
      <c r="BP9" s="24" t="s">
        <v>105</v>
      </c>
      <c r="BQ9" s="24" t="s">
        <v>5</v>
      </c>
      <c r="BR9" s="24" t="s">
        <v>0</v>
      </c>
      <c r="BS9" s="24" t="s">
        <v>1</v>
      </c>
      <c r="BT9" s="24" t="s">
        <v>4</v>
      </c>
      <c r="BU9" s="584" t="s">
        <v>106</v>
      </c>
      <c r="BV9" s="585"/>
      <c r="BW9" s="24" t="s">
        <v>59</v>
      </c>
      <c r="BX9" s="24" t="s">
        <v>2</v>
      </c>
      <c r="BY9" s="24" t="s">
        <v>82</v>
      </c>
      <c r="BZ9" s="24"/>
      <c r="CA9" s="24" t="s">
        <v>105</v>
      </c>
      <c r="CB9" s="24" t="s">
        <v>5</v>
      </c>
      <c r="CC9" s="24" t="s">
        <v>0</v>
      </c>
      <c r="CD9" s="24" t="s">
        <v>1</v>
      </c>
      <c r="CE9" s="24" t="s">
        <v>4</v>
      </c>
      <c r="CF9" s="584" t="s">
        <v>106</v>
      </c>
      <c r="CG9" s="585"/>
      <c r="CH9" s="24" t="s">
        <v>59</v>
      </c>
      <c r="CI9" s="24" t="s">
        <v>2</v>
      </c>
      <c r="CJ9" s="24" t="s">
        <v>82</v>
      </c>
      <c r="CK9" s="24"/>
      <c r="CL9" s="24" t="s">
        <v>105</v>
      </c>
      <c r="CM9" s="24" t="s">
        <v>5</v>
      </c>
      <c r="CN9" s="24" t="s">
        <v>0</v>
      </c>
    </row>
    <row r="10" spans="1:98">
      <c r="A10" s="24">
        <v>1</v>
      </c>
      <c r="B10" s="24">
        <v>2</v>
      </c>
      <c r="C10" s="584"/>
      <c r="D10" s="585"/>
      <c r="E10" s="24">
        <v>3</v>
      </c>
      <c r="F10" s="24">
        <v>4</v>
      </c>
      <c r="G10" s="24" t="s">
        <v>81</v>
      </c>
      <c r="H10" s="24"/>
      <c r="I10" s="24">
        <v>6</v>
      </c>
      <c r="J10" s="24" t="s">
        <v>58</v>
      </c>
      <c r="K10" s="24">
        <v>8</v>
      </c>
      <c r="L10" s="378"/>
      <c r="M10" s="24">
        <v>1</v>
      </c>
      <c r="N10" s="24">
        <v>2</v>
      </c>
      <c r="O10" s="584"/>
      <c r="P10" s="585"/>
      <c r="Q10" s="24">
        <v>3</v>
      </c>
      <c r="R10" s="24">
        <v>4</v>
      </c>
      <c r="S10" s="24" t="s">
        <v>81</v>
      </c>
      <c r="T10" s="24"/>
      <c r="U10" s="24">
        <v>6</v>
      </c>
      <c r="V10" s="24" t="s">
        <v>58</v>
      </c>
      <c r="W10" s="24">
        <v>8</v>
      </c>
      <c r="X10" s="24">
        <v>1</v>
      </c>
      <c r="Y10" s="24">
        <v>2</v>
      </c>
      <c r="Z10" s="584"/>
      <c r="AA10" s="585"/>
      <c r="AB10" s="24">
        <v>3</v>
      </c>
      <c r="AC10" s="24">
        <v>4</v>
      </c>
      <c r="AD10" s="24" t="s">
        <v>81</v>
      </c>
      <c r="AE10" s="24"/>
      <c r="AF10" s="24">
        <v>6</v>
      </c>
      <c r="AG10" s="24" t="s">
        <v>58</v>
      </c>
      <c r="AH10" s="24">
        <v>8</v>
      </c>
      <c r="AJ10" s="24">
        <v>1</v>
      </c>
      <c r="AK10" s="24">
        <v>2</v>
      </c>
      <c r="AL10" s="584"/>
      <c r="AM10" s="585"/>
      <c r="AN10" s="24">
        <v>3</v>
      </c>
      <c r="AO10" s="24">
        <v>4</v>
      </c>
      <c r="AP10" s="24" t="s">
        <v>81</v>
      </c>
      <c r="AQ10" s="24"/>
      <c r="AR10" s="24">
        <v>6</v>
      </c>
      <c r="AS10" s="24" t="s">
        <v>58</v>
      </c>
      <c r="AT10" s="24">
        <v>8</v>
      </c>
      <c r="AU10" s="24"/>
      <c r="AV10" s="24">
        <v>1</v>
      </c>
      <c r="AW10" s="24">
        <v>2</v>
      </c>
      <c r="AX10" s="584"/>
      <c r="AY10" s="585"/>
      <c r="AZ10" s="24">
        <v>3</v>
      </c>
      <c r="BA10" s="24">
        <v>4</v>
      </c>
      <c r="BB10" s="24" t="s">
        <v>81</v>
      </c>
      <c r="BC10" s="24"/>
      <c r="BD10" s="24">
        <v>6</v>
      </c>
      <c r="BE10" s="24" t="s">
        <v>58</v>
      </c>
      <c r="BF10" s="24">
        <v>8</v>
      </c>
      <c r="BH10" s="24">
        <v>1</v>
      </c>
      <c r="BI10" s="24">
        <v>2</v>
      </c>
      <c r="BJ10" s="584"/>
      <c r="BK10" s="585"/>
      <c r="BL10" s="24">
        <v>3</v>
      </c>
      <c r="BM10" s="24">
        <v>4</v>
      </c>
      <c r="BN10" s="24" t="s">
        <v>81</v>
      </c>
      <c r="BO10" s="24"/>
      <c r="BP10" s="24">
        <v>6</v>
      </c>
      <c r="BQ10" s="24" t="s">
        <v>58</v>
      </c>
      <c r="BR10" s="24">
        <v>8</v>
      </c>
      <c r="BS10" s="24">
        <v>1</v>
      </c>
      <c r="BT10" s="24">
        <v>2</v>
      </c>
      <c r="BU10" s="584"/>
      <c r="BV10" s="585"/>
      <c r="BW10" s="24">
        <v>3</v>
      </c>
      <c r="BX10" s="24">
        <v>4</v>
      </c>
      <c r="BY10" s="24" t="s">
        <v>81</v>
      </c>
      <c r="BZ10" s="24"/>
      <c r="CA10" s="24">
        <v>6</v>
      </c>
      <c r="CB10" s="24" t="s">
        <v>58</v>
      </c>
      <c r="CC10" s="24">
        <v>8</v>
      </c>
      <c r="CD10" s="24">
        <v>1</v>
      </c>
      <c r="CE10" s="24">
        <v>2</v>
      </c>
      <c r="CF10" s="584"/>
      <c r="CG10" s="585"/>
      <c r="CH10" s="24">
        <v>3</v>
      </c>
      <c r="CI10" s="24">
        <v>4</v>
      </c>
      <c r="CJ10" s="24" t="s">
        <v>81</v>
      </c>
      <c r="CK10" s="24"/>
      <c r="CL10" s="24">
        <v>6</v>
      </c>
      <c r="CM10" s="24" t="s">
        <v>58</v>
      </c>
      <c r="CN10" s="24">
        <v>8</v>
      </c>
    </row>
    <row r="11" spans="1:98">
      <c r="A11" s="576" t="s">
        <v>7</v>
      </c>
      <c r="B11" s="577"/>
      <c r="C11" s="577"/>
      <c r="D11" s="577"/>
      <c r="E11" s="577"/>
      <c r="F11" s="577"/>
      <c r="G11" s="577"/>
      <c r="H11" s="577"/>
      <c r="I11" s="577"/>
      <c r="J11" s="577"/>
      <c r="K11" s="578"/>
      <c r="L11" s="379"/>
      <c r="M11" s="576" t="s">
        <v>7</v>
      </c>
      <c r="N11" s="577"/>
      <c r="O11" s="577"/>
      <c r="P11" s="577"/>
      <c r="Q11" s="577"/>
      <c r="R11" s="577"/>
      <c r="S11" s="577"/>
      <c r="T11" s="577"/>
      <c r="U11" s="577"/>
      <c r="V11" s="577"/>
      <c r="W11" s="578"/>
      <c r="X11" s="379"/>
      <c r="Y11" s="709"/>
      <c r="Z11" s="709"/>
      <c r="AA11" s="709"/>
      <c r="AB11" s="709"/>
      <c r="AC11" s="709"/>
      <c r="AD11" s="709"/>
      <c r="AE11" s="709"/>
      <c r="AF11" s="709"/>
      <c r="AG11" s="709"/>
      <c r="AH11" s="709"/>
      <c r="AJ11" s="576" t="s">
        <v>7</v>
      </c>
      <c r="AK11" s="577"/>
      <c r="AL11" s="577"/>
      <c r="AM11" s="577"/>
      <c r="AN11" s="577"/>
      <c r="AO11" s="577"/>
      <c r="AP11" s="577"/>
      <c r="AQ11" s="577"/>
      <c r="AR11" s="577"/>
      <c r="AS11" s="577"/>
      <c r="AT11" s="578"/>
      <c r="AU11" s="84"/>
      <c r="AV11" s="576" t="s">
        <v>7</v>
      </c>
      <c r="AW11" s="577"/>
      <c r="AX11" s="577"/>
      <c r="AY11" s="577"/>
      <c r="AZ11" s="577"/>
      <c r="BA11" s="577"/>
      <c r="BB11" s="577"/>
      <c r="BC11" s="577"/>
      <c r="BD11" s="577"/>
      <c r="BE11" s="577"/>
      <c r="BF11" s="578"/>
      <c r="BH11" s="576" t="s">
        <v>7</v>
      </c>
      <c r="BI11" s="577"/>
      <c r="BJ11" s="577"/>
      <c r="BK11" s="577"/>
      <c r="BL11" s="577"/>
      <c r="BM11" s="577"/>
      <c r="BN11" s="577"/>
      <c r="BO11" s="577"/>
      <c r="BP11" s="577"/>
      <c r="BQ11" s="577"/>
      <c r="BR11" s="578"/>
      <c r="BS11" s="576" t="s">
        <v>7</v>
      </c>
      <c r="BT11" s="577"/>
      <c r="BU11" s="577"/>
      <c r="BV11" s="577"/>
      <c r="BW11" s="577"/>
      <c r="BX11" s="577"/>
      <c r="BY11" s="577"/>
      <c r="BZ11" s="577"/>
      <c r="CA11" s="577"/>
      <c r="CB11" s="577"/>
      <c r="CC11" s="578"/>
      <c r="CD11" s="576" t="s">
        <v>7</v>
      </c>
      <c r="CE11" s="577"/>
      <c r="CF11" s="577"/>
      <c r="CG11" s="577"/>
      <c r="CH11" s="577"/>
      <c r="CI11" s="577"/>
      <c r="CJ11" s="577"/>
      <c r="CK11" s="577"/>
      <c r="CL11" s="577"/>
      <c r="CM11" s="577"/>
      <c r="CN11" s="578"/>
    </row>
    <row r="12" spans="1:98" ht="26.25" customHeight="1" outlineLevel="1">
      <c r="A12" s="20">
        <v>1</v>
      </c>
      <c r="B12" s="15" t="s">
        <v>136</v>
      </c>
      <c r="C12" s="586">
        <v>77.67</v>
      </c>
      <c r="D12" s="587"/>
      <c r="E12" s="8">
        <f>C12*1974</f>
        <v>153320.58000000002</v>
      </c>
      <c r="F12" s="8">
        <f>245+250+67</f>
        <v>562</v>
      </c>
      <c r="G12" s="50">
        <f>E12/F12</f>
        <v>272.81241992882565</v>
      </c>
      <c r="H12" s="31"/>
      <c r="I12" s="26">
        <f>27497*1.302/1974*12</f>
        <v>217.63582978723409</v>
      </c>
      <c r="J12" s="27">
        <f>IFERROR(G12*I12,0)</f>
        <v>59373.757387473328</v>
      </c>
      <c r="K12" s="81">
        <f>J12*C12</f>
        <v>4611559.7362850532</v>
      </c>
      <c r="L12" s="160"/>
      <c r="M12" s="20">
        <v>1</v>
      </c>
      <c r="N12" s="423" t="s">
        <v>136</v>
      </c>
      <c r="O12" s="660"/>
      <c r="P12" s="661"/>
      <c r="Q12" s="336">
        <f>O12*1974</f>
        <v>0</v>
      </c>
      <c r="R12" s="336">
        <v>50</v>
      </c>
      <c r="S12" s="367">
        <f>Q12/R12</f>
        <v>0</v>
      </c>
      <c r="T12" s="368"/>
      <c r="U12" s="369">
        <f>AF12</f>
        <v>240.50876062828064</v>
      </c>
      <c r="V12" s="425">
        <f>IFERROR(S12*U12,0)</f>
        <v>0</v>
      </c>
      <c r="W12" s="676" t="s">
        <v>132</v>
      </c>
      <c r="X12" s="20">
        <v>1</v>
      </c>
      <c r="Y12" s="422" t="s">
        <v>136</v>
      </c>
      <c r="Z12" s="660"/>
      <c r="AA12" s="661"/>
      <c r="AB12" s="336">
        <f>Z12*1974</f>
        <v>0</v>
      </c>
      <c r="AC12" s="336">
        <v>50</v>
      </c>
      <c r="AD12" s="367">
        <f>AB12/AC12</f>
        <v>0</v>
      </c>
      <c r="AE12" s="368"/>
      <c r="AF12" s="369">
        <f>AR12</f>
        <v>240.50876062828064</v>
      </c>
      <c r="AG12" s="453">
        <f>IFERROR(AD12*AF12,0)</f>
        <v>0</v>
      </c>
      <c r="AH12" s="591" t="s">
        <v>132</v>
      </c>
      <c r="AJ12" s="20">
        <v>1</v>
      </c>
      <c r="AK12" s="424" t="s">
        <v>136</v>
      </c>
      <c r="AL12" s="660">
        <f>63.72/608*AO12</f>
        <v>23.370986842105264</v>
      </c>
      <c r="AM12" s="661"/>
      <c r="AN12" s="324">
        <f>AL12*1974</f>
        <v>46134.328026315794</v>
      </c>
      <c r="AO12" s="324">
        <v>223</v>
      </c>
      <c r="AP12" s="325">
        <f>AN12/AO12</f>
        <v>206.88039473684213</v>
      </c>
      <c r="AQ12" s="326"/>
      <c r="AR12" s="327">
        <f>BD12</f>
        <v>240.50876062828064</v>
      </c>
      <c r="AS12" s="484">
        <f>IFERROR(AP12*AR12,0)</f>
        <v>49756.547336447373</v>
      </c>
      <c r="AT12" s="676" t="s">
        <v>132</v>
      </c>
      <c r="AU12" s="81"/>
      <c r="AV12" s="20">
        <v>1</v>
      </c>
      <c r="AW12" s="15" t="s">
        <v>136</v>
      </c>
      <c r="AX12" s="660">
        <f>63.72/608*BA12</f>
        <v>27.458289473684211</v>
      </c>
      <c r="AY12" s="661"/>
      <c r="AZ12" s="336">
        <f>AX12*1974</f>
        <v>54202.663421052632</v>
      </c>
      <c r="BA12" s="336">
        <v>262</v>
      </c>
      <c r="BB12" s="367">
        <f>AZ12/BA12</f>
        <v>206.88039473684211</v>
      </c>
      <c r="BC12" s="368"/>
      <c r="BD12" s="369">
        <f>BP12</f>
        <v>240.50876062828064</v>
      </c>
      <c r="BE12" s="27">
        <f>IFERROR(BB12*BD12,0)</f>
        <v>49756.547336447366</v>
      </c>
      <c r="BF12" s="676" t="s">
        <v>132</v>
      </c>
      <c r="BH12" s="20">
        <v>1</v>
      </c>
      <c r="BI12" s="424" t="s">
        <v>136</v>
      </c>
      <c r="BJ12" s="660">
        <f>63.72/608*BM12</f>
        <v>8.908223684210526</v>
      </c>
      <c r="BK12" s="661"/>
      <c r="BL12" s="336">
        <f>BJ12*1974</f>
        <v>17584.833552631579</v>
      </c>
      <c r="BM12" s="336">
        <v>85</v>
      </c>
      <c r="BN12" s="367">
        <f>BL12/BM12</f>
        <v>206.88039473684211</v>
      </c>
      <c r="BO12" s="368"/>
      <c r="BP12" s="369">
        <f>CA12</f>
        <v>240.50876062828064</v>
      </c>
      <c r="BQ12" s="484">
        <f>IFERROR(BN12*BP12,0)</f>
        <v>49756.547336447366</v>
      </c>
      <c r="BR12" s="676" t="s">
        <v>132</v>
      </c>
      <c r="BS12" s="20">
        <v>1</v>
      </c>
      <c r="BT12" s="452" t="s">
        <v>136</v>
      </c>
      <c r="BU12" s="660">
        <f>63.72/608*BX12</f>
        <v>0.41921052631578948</v>
      </c>
      <c r="BV12" s="661"/>
      <c r="BW12" s="336">
        <f>BU12*1974</f>
        <v>827.52157894736843</v>
      </c>
      <c r="BX12" s="336">
        <v>4</v>
      </c>
      <c r="BY12" s="510">
        <f>BW12/BX12</f>
        <v>206.88039473684211</v>
      </c>
      <c r="BZ12" s="368"/>
      <c r="CA12" s="369">
        <f>CL12</f>
        <v>240.50876062828064</v>
      </c>
      <c r="CB12" s="511">
        <f>IFERROR(BY12*CA12,0)</f>
        <v>49756.547336447366</v>
      </c>
      <c r="CC12" s="676" t="s">
        <v>132</v>
      </c>
      <c r="CD12" s="20">
        <v>1</v>
      </c>
      <c r="CE12" s="422" t="s">
        <v>136</v>
      </c>
      <c r="CF12" s="660">
        <f>63.72/608*CI12</f>
        <v>3.5632894736842107</v>
      </c>
      <c r="CG12" s="661"/>
      <c r="CH12" s="336">
        <f>CF12*1974</f>
        <v>7033.9334210526322</v>
      </c>
      <c r="CI12" s="336">
        <v>34</v>
      </c>
      <c r="CJ12" s="510">
        <f>CH12/CI12</f>
        <v>206.88039473684213</v>
      </c>
      <c r="CK12" s="368"/>
      <c r="CL12" s="327">
        <f>1936250.69/63.72*1.302/1974*12</f>
        <v>240.50876062828064</v>
      </c>
      <c r="CM12" s="453">
        <f>IFERROR(CJ12*CL12,0)</f>
        <v>49756.547336447373</v>
      </c>
      <c r="CN12" s="676" t="s">
        <v>132</v>
      </c>
      <c r="CP12" s="316">
        <f>CM12*CI12+CB12*BX12+BQ12*BM12+BE12*BA12+AS12*AO12</f>
        <v>30251980.780560002</v>
      </c>
      <c r="CQ12" s="316"/>
      <c r="CR12" s="317"/>
      <c r="CT12" s="56"/>
    </row>
    <row r="13" spans="1:98" ht="29.25" customHeight="1" outlineLevel="1">
      <c r="A13" s="20">
        <v>2</v>
      </c>
      <c r="B13" s="15" t="s">
        <v>137</v>
      </c>
      <c r="C13" s="586">
        <v>1.5</v>
      </c>
      <c r="D13" s="587"/>
      <c r="E13" s="8">
        <f t="shared" ref="E13:E17" si="0">C13*1974</f>
        <v>2961</v>
      </c>
      <c r="F13" s="8">
        <f>F12</f>
        <v>562</v>
      </c>
      <c r="G13" s="50">
        <f t="shared" ref="G13:G15" si="1">E13/F13</f>
        <v>5.2686832740213525</v>
      </c>
      <c r="H13" s="31"/>
      <c r="I13" s="26">
        <f>20196*1.302/1974*12</f>
        <v>159.84919148936171</v>
      </c>
      <c r="J13" s="27">
        <f t="shared" ref="J13:J22" si="2">IFERROR(G13*I13,0)</f>
        <v>842.19476156583642</v>
      </c>
      <c r="K13" s="81"/>
      <c r="L13" s="160"/>
      <c r="M13" s="20">
        <v>2</v>
      </c>
      <c r="N13" s="423" t="s">
        <v>137</v>
      </c>
      <c r="O13" s="660"/>
      <c r="P13" s="661"/>
      <c r="Q13" s="336">
        <f t="shared" ref="Q13:Q17" si="3">O13*1974</f>
        <v>0</v>
      </c>
      <c r="R13" s="336">
        <v>50</v>
      </c>
      <c r="S13" s="367">
        <f t="shared" ref="S13:S15" si="4">Q13/R13</f>
        <v>0</v>
      </c>
      <c r="T13" s="368"/>
      <c r="U13" s="369">
        <f t="shared" ref="U13:U20" si="5">AF13</f>
        <v>257.18301787234043</v>
      </c>
      <c r="V13" s="425">
        <f t="shared" ref="V13:V19" si="6">IFERROR(S13*U13,0)</f>
        <v>0</v>
      </c>
      <c r="W13" s="677"/>
      <c r="X13" s="20">
        <v>2</v>
      </c>
      <c r="Y13" s="422" t="s">
        <v>137</v>
      </c>
      <c r="Z13" s="660"/>
      <c r="AA13" s="661"/>
      <c r="AB13" s="336">
        <f t="shared" ref="AB13:AB17" si="7">Z13*1974</f>
        <v>0</v>
      </c>
      <c r="AC13" s="336">
        <v>50</v>
      </c>
      <c r="AD13" s="367">
        <f t="shared" ref="AD13:AD15" si="8">AB13/AC13</f>
        <v>0</v>
      </c>
      <c r="AE13" s="368"/>
      <c r="AF13" s="369">
        <f t="shared" ref="AF13:AF20" si="9">AR13</f>
        <v>257.18301787234043</v>
      </c>
      <c r="AG13" s="453">
        <f t="shared" ref="AG13:AG19" si="10">IFERROR(AD13*AF13,0)</f>
        <v>0</v>
      </c>
      <c r="AH13" s="592"/>
      <c r="AJ13" s="20">
        <v>2</v>
      </c>
      <c r="AK13" s="424" t="s">
        <v>137</v>
      </c>
      <c r="AL13" s="660">
        <f>1.5/570*AO13</f>
        <v>0.58684210526315783</v>
      </c>
      <c r="AM13" s="661"/>
      <c r="AN13" s="324">
        <f t="shared" ref="AN13:AN17" si="11">AL13*1974</f>
        <v>1158.4263157894736</v>
      </c>
      <c r="AO13" s="324">
        <f>AO12</f>
        <v>223</v>
      </c>
      <c r="AP13" s="325">
        <f t="shared" ref="AP13:AP15" si="12">AN13/AO13</f>
        <v>5.1947368421052627</v>
      </c>
      <c r="AQ13" s="326"/>
      <c r="AR13" s="327">
        <f t="shared" ref="AR13:AR20" si="13">BD13</f>
        <v>257.18301787234043</v>
      </c>
      <c r="AS13" s="484">
        <f t="shared" ref="AS13:AS19" si="14">IFERROR(AP13*AR13,0)</f>
        <v>1335.9980981052631</v>
      </c>
      <c r="AT13" s="677"/>
      <c r="AU13" s="81"/>
      <c r="AV13" s="20">
        <v>2</v>
      </c>
      <c r="AW13" s="15" t="s">
        <v>137</v>
      </c>
      <c r="AX13" s="660">
        <f>1.5/570*BA13</f>
        <v>0.68947368421052635</v>
      </c>
      <c r="AY13" s="661"/>
      <c r="AZ13" s="336">
        <f t="shared" ref="AZ13:AZ17" si="15">AX13*1974</f>
        <v>1361.0210526315791</v>
      </c>
      <c r="BA13" s="336">
        <f>BA$12</f>
        <v>262</v>
      </c>
      <c r="BB13" s="367">
        <f t="shared" ref="BB13:BB15" si="16">AZ13/BA13</f>
        <v>5.1947368421052635</v>
      </c>
      <c r="BC13" s="368"/>
      <c r="BD13" s="369">
        <f t="shared" ref="BD13:BD20" si="17">BP13</f>
        <v>257.18301787234043</v>
      </c>
      <c r="BE13" s="27">
        <f t="shared" ref="BE13:BE19" si="18">IFERROR(BB13*BD13,0)</f>
        <v>1335.9980981052634</v>
      </c>
      <c r="BF13" s="677"/>
      <c r="BH13" s="20">
        <v>2</v>
      </c>
      <c r="BI13" s="424" t="s">
        <v>137</v>
      </c>
      <c r="BJ13" s="660">
        <f>1.5/570*BM13</f>
        <v>0.22368421052631579</v>
      </c>
      <c r="BK13" s="661"/>
      <c r="BL13" s="336">
        <f t="shared" ref="BL13:BL17" si="19">BJ13*1974</f>
        <v>441.5526315789474</v>
      </c>
      <c r="BM13" s="336">
        <f t="shared" ref="BM13:BM19" si="20">BM$12</f>
        <v>85</v>
      </c>
      <c r="BN13" s="367">
        <f t="shared" ref="BN13:BN15" si="21">BL13/BM13</f>
        <v>5.1947368421052635</v>
      </c>
      <c r="BO13" s="368"/>
      <c r="BP13" s="369">
        <f t="shared" ref="BP13:BP20" si="22">CA13</f>
        <v>257.18301787234043</v>
      </c>
      <c r="BQ13" s="484">
        <f t="shared" ref="BQ13:BQ19" si="23">IFERROR(BN13*BP13,0)</f>
        <v>1335.9980981052634</v>
      </c>
      <c r="BR13" s="677"/>
      <c r="BS13" s="20">
        <v>2</v>
      </c>
      <c r="BT13" s="452" t="s">
        <v>137</v>
      </c>
      <c r="BU13" s="660"/>
      <c r="BV13" s="661"/>
      <c r="BW13" s="336">
        <f t="shared" ref="BW13:BW15" si="24">BU13*1974</f>
        <v>0</v>
      </c>
      <c r="BX13" s="336">
        <f>BX$12</f>
        <v>4</v>
      </c>
      <c r="BY13" s="510">
        <f t="shared" ref="BY13:BY15" si="25">BW13/BX13</f>
        <v>0</v>
      </c>
      <c r="BZ13" s="368"/>
      <c r="CA13" s="369">
        <f t="shared" ref="CA13:CA20" si="26">CL13</f>
        <v>257.18301787234043</v>
      </c>
      <c r="CB13" s="511">
        <f t="shared" ref="CB13:CB19" si="27">IFERROR(BY13*CA13,0)</f>
        <v>0</v>
      </c>
      <c r="CC13" s="677"/>
      <c r="CD13" s="20">
        <v>2</v>
      </c>
      <c r="CE13" s="422" t="s">
        <v>137</v>
      </c>
      <c r="CF13" s="660"/>
      <c r="CG13" s="661"/>
      <c r="CH13" s="336">
        <f t="shared" ref="CH13:CH15" si="28">CF13*1974</f>
        <v>0</v>
      </c>
      <c r="CI13" s="336">
        <f t="shared" ref="CI13:CI19" si="29">CI$12</f>
        <v>34</v>
      </c>
      <c r="CJ13" s="510">
        <f t="shared" ref="CJ13:CJ15" si="30">CH13/CI13</f>
        <v>0</v>
      </c>
      <c r="CK13" s="368"/>
      <c r="CL13" s="327">
        <f>48740.33/1.5*1.302/1974*12</f>
        <v>257.18301787234043</v>
      </c>
      <c r="CM13" s="453">
        <f t="shared" ref="CM13:CM19" si="31">IFERROR(CJ13*CL13,0)</f>
        <v>0</v>
      </c>
      <c r="CN13" s="677"/>
      <c r="CP13" s="44">
        <f>R13*V13+AC13*AG13+AO13*AS13+BA13*BE13+BM13*BQ13+CB13*BX13+CM13*CI13</f>
        <v>761518.91592000006</v>
      </c>
      <c r="CR13" s="56"/>
      <c r="CT13" s="56"/>
    </row>
    <row r="14" spans="1:98" ht="29.25" customHeight="1" outlineLevel="1">
      <c r="A14" s="20">
        <v>3</v>
      </c>
      <c r="B14" s="15" t="s">
        <v>78</v>
      </c>
      <c r="C14" s="586">
        <v>1.5</v>
      </c>
      <c r="D14" s="587"/>
      <c r="E14" s="8">
        <f t="shared" si="0"/>
        <v>2961</v>
      </c>
      <c r="F14" s="8">
        <f>F12</f>
        <v>562</v>
      </c>
      <c r="G14" s="50">
        <f t="shared" si="1"/>
        <v>5.2686832740213525</v>
      </c>
      <c r="H14" s="31"/>
      <c r="I14" s="26">
        <f>18767*1.302/1974*12</f>
        <v>148.53880851063832</v>
      </c>
      <c r="J14" s="27">
        <f t="shared" si="2"/>
        <v>782.60393594306061</v>
      </c>
      <c r="K14" s="81"/>
      <c r="L14" s="160"/>
      <c r="M14" s="20">
        <v>3</v>
      </c>
      <c r="N14" s="423" t="s">
        <v>78</v>
      </c>
      <c r="O14" s="660"/>
      <c r="P14" s="661"/>
      <c r="Q14" s="336">
        <f t="shared" si="3"/>
        <v>0</v>
      </c>
      <c r="R14" s="336">
        <v>50</v>
      </c>
      <c r="S14" s="367">
        <f t="shared" si="4"/>
        <v>0</v>
      </c>
      <c r="T14" s="368"/>
      <c r="U14" s="369">
        <f t="shared" si="5"/>
        <v>233.2106255319149</v>
      </c>
      <c r="V14" s="425">
        <f t="shared" si="6"/>
        <v>0</v>
      </c>
      <c r="W14" s="677"/>
      <c r="X14" s="20">
        <v>3</v>
      </c>
      <c r="Y14" s="422" t="s">
        <v>78</v>
      </c>
      <c r="Z14" s="660"/>
      <c r="AA14" s="661"/>
      <c r="AB14" s="336">
        <f t="shared" si="7"/>
        <v>0</v>
      </c>
      <c r="AC14" s="336">
        <v>50</v>
      </c>
      <c r="AD14" s="367">
        <f t="shared" si="8"/>
        <v>0</v>
      </c>
      <c r="AE14" s="368"/>
      <c r="AF14" s="369">
        <f t="shared" si="9"/>
        <v>233.2106255319149</v>
      </c>
      <c r="AG14" s="453">
        <f t="shared" si="10"/>
        <v>0</v>
      </c>
      <c r="AH14" s="592"/>
      <c r="AJ14" s="20">
        <v>3</v>
      </c>
      <c r="AK14" s="424" t="s">
        <v>78</v>
      </c>
      <c r="AL14" s="660">
        <f>1.5/570*AO14</f>
        <v>0.58684210526315783</v>
      </c>
      <c r="AM14" s="661"/>
      <c r="AN14" s="324">
        <f t="shared" si="11"/>
        <v>1158.4263157894736</v>
      </c>
      <c r="AO14" s="324">
        <f>AO12</f>
        <v>223</v>
      </c>
      <c r="AP14" s="325">
        <f t="shared" si="12"/>
        <v>5.1947368421052627</v>
      </c>
      <c r="AQ14" s="326"/>
      <c r="AR14" s="327">
        <f t="shared" si="13"/>
        <v>233.2106255319149</v>
      </c>
      <c r="AS14" s="484">
        <f t="shared" si="14"/>
        <v>1211.4678284210524</v>
      </c>
      <c r="AT14" s="677"/>
      <c r="AU14" s="81"/>
      <c r="AV14" s="20">
        <v>3</v>
      </c>
      <c r="AW14" s="15" t="s">
        <v>78</v>
      </c>
      <c r="AX14" s="660">
        <f>1.5/570*BA14</f>
        <v>0.68947368421052635</v>
      </c>
      <c r="AY14" s="661"/>
      <c r="AZ14" s="336">
        <f t="shared" si="15"/>
        <v>1361.0210526315791</v>
      </c>
      <c r="BA14" s="336">
        <f t="shared" ref="BA14:BA19" si="32">BA$12</f>
        <v>262</v>
      </c>
      <c r="BB14" s="367">
        <f t="shared" si="16"/>
        <v>5.1947368421052635</v>
      </c>
      <c r="BC14" s="368"/>
      <c r="BD14" s="369">
        <f t="shared" si="17"/>
        <v>233.2106255319149</v>
      </c>
      <c r="BE14" s="27">
        <f t="shared" si="18"/>
        <v>1211.4678284210527</v>
      </c>
      <c r="BF14" s="677"/>
      <c r="BH14" s="20">
        <v>3</v>
      </c>
      <c r="BI14" s="424" t="s">
        <v>78</v>
      </c>
      <c r="BJ14" s="660">
        <f>1.5/570*BM14</f>
        <v>0.22368421052631579</v>
      </c>
      <c r="BK14" s="661"/>
      <c r="BL14" s="336">
        <f t="shared" si="19"/>
        <v>441.5526315789474</v>
      </c>
      <c r="BM14" s="336">
        <f t="shared" si="20"/>
        <v>85</v>
      </c>
      <c r="BN14" s="367">
        <f t="shared" si="21"/>
        <v>5.1947368421052635</v>
      </c>
      <c r="BO14" s="368"/>
      <c r="BP14" s="369">
        <f t="shared" si="22"/>
        <v>233.2106255319149</v>
      </c>
      <c r="BQ14" s="484">
        <f t="shared" si="23"/>
        <v>1211.4678284210527</v>
      </c>
      <c r="BR14" s="677"/>
      <c r="BS14" s="20">
        <v>3</v>
      </c>
      <c r="BT14" s="452" t="s">
        <v>78</v>
      </c>
      <c r="BU14" s="660"/>
      <c r="BV14" s="661"/>
      <c r="BW14" s="336">
        <f t="shared" si="24"/>
        <v>0</v>
      </c>
      <c r="BX14" s="336">
        <f t="shared" ref="BX14:BX19" si="33">BX$12</f>
        <v>4</v>
      </c>
      <c r="BY14" s="510">
        <f t="shared" si="25"/>
        <v>0</v>
      </c>
      <c r="BZ14" s="368"/>
      <c r="CA14" s="369">
        <f t="shared" si="26"/>
        <v>233.2106255319149</v>
      </c>
      <c r="CB14" s="511">
        <f t="shared" si="27"/>
        <v>0</v>
      </c>
      <c r="CC14" s="677"/>
      <c r="CD14" s="20">
        <v>3</v>
      </c>
      <c r="CE14" s="422" t="s">
        <v>78</v>
      </c>
      <c r="CF14" s="660"/>
      <c r="CG14" s="661"/>
      <c r="CH14" s="336">
        <f t="shared" si="28"/>
        <v>0</v>
      </c>
      <c r="CI14" s="336">
        <f t="shared" si="29"/>
        <v>34</v>
      </c>
      <c r="CJ14" s="510">
        <f t="shared" si="30"/>
        <v>0</v>
      </c>
      <c r="CK14" s="368"/>
      <c r="CL14" s="327">
        <f>44197.175/1.5*1.302/1974*12</f>
        <v>233.2106255319149</v>
      </c>
      <c r="CM14" s="453">
        <f t="shared" si="31"/>
        <v>0</v>
      </c>
      <c r="CN14" s="677"/>
      <c r="CP14" s="44">
        <f t="shared" ref="CP14:CP20" si="34">R14*V14+AC14*AG14+AO14*AS14+BA14*BE14+BM14*BQ14+CB14*BX14+CM14*CI14</f>
        <v>690536.6621999999</v>
      </c>
      <c r="CR14" s="56"/>
      <c r="CT14" s="56"/>
    </row>
    <row r="15" spans="1:98" ht="25.5" customHeight="1" outlineLevel="1">
      <c r="A15" s="20">
        <v>4</v>
      </c>
      <c r="B15" s="15" t="s">
        <v>79</v>
      </c>
      <c r="C15" s="586">
        <v>2.5</v>
      </c>
      <c r="D15" s="587"/>
      <c r="E15" s="8">
        <f t="shared" si="0"/>
        <v>4935</v>
      </c>
      <c r="F15" s="8">
        <f>F12</f>
        <v>562</v>
      </c>
      <c r="G15" s="50">
        <f t="shared" si="1"/>
        <v>8.7811387900355875</v>
      </c>
      <c r="H15" s="31"/>
      <c r="I15" s="26">
        <f>18392*1.302/1974*12</f>
        <v>145.57072340425532</v>
      </c>
      <c r="J15" s="27">
        <f t="shared" si="2"/>
        <v>1278.2767259786476</v>
      </c>
      <c r="K15" s="81"/>
      <c r="L15" s="160"/>
      <c r="M15" s="20">
        <v>4</v>
      </c>
      <c r="N15" s="423" t="s">
        <v>79</v>
      </c>
      <c r="O15" s="660"/>
      <c r="P15" s="661"/>
      <c r="Q15" s="336">
        <f t="shared" si="3"/>
        <v>0</v>
      </c>
      <c r="R15" s="336">
        <v>50</v>
      </c>
      <c r="S15" s="367">
        <f t="shared" si="4"/>
        <v>0</v>
      </c>
      <c r="T15" s="368"/>
      <c r="U15" s="369">
        <f t="shared" si="5"/>
        <v>126.84348357446808</v>
      </c>
      <c r="V15" s="425">
        <f t="shared" si="6"/>
        <v>0</v>
      </c>
      <c r="W15" s="677"/>
      <c r="X15" s="20">
        <v>4</v>
      </c>
      <c r="Y15" s="422" t="s">
        <v>79</v>
      </c>
      <c r="Z15" s="660"/>
      <c r="AA15" s="661"/>
      <c r="AB15" s="336">
        <f t="shared" si="7"/>
        <v>0</v>
      </c>
      <c r="AC15" s="336">
        <v>50</v>
      </c>
      <c r="AD15" s="367">
        <f t="shared" si="8"/>
        <v>0</v>
      </c>
      <c r="AE15" s="368"/>
      <c r="AF15" s="369">
        <f t="shared" si="9"/>
        <v>126.84348357446808</v>
      </c>
      <c r="AG15" s="453">
        <f t="shared" si="10"/>
        <v>0</v>
      </c>
      <c r="AH15" s="592"/>
      <c r="AJ15" s="20">
        <v>4</v>
      </c>
      <c r="AK15" s="424" t="s">
        <v>79</v>
      </c>
      <c r="AL15" s="660">
        <f>2.5/545*AO15</f>
        <v>1.0229357798165137</v>
      </c>
      <c r="AM15" s="661"/>
      <c r="AN15" s="324">
        <f t="shared" si="11"/>
        <v>2019.275229357798</v>
      </c>
      <c r="AO15" s="324">
        <f>AO12</f>
        <v>223</v>
      </c>
      <c r="AP15" s="325">
        <f t="shared" si="12"/>
        <v>9.0550458715596331</v>
      </c>
      <c r="AQ15" s="326"/>
      <c r="AR15" s="327">
        <f t="shared" si="13"/>
        <v>126.84348357446808</v>
      </c>
      <c r="AS15" s="484">
        <f t="shared" si="14"/>
        <v>1148.5735622752293</v>
      </c>
      <c r="AT15" s="677"/>
      <c r="AU15" s="81"/>
      <c r="AV15" s="20">
        <v>4</v>
      </c>
      <c r="AW15" s="15" t="s">
        <v>79</v>
      </c>
      <c r="AX15" s="660">
        <f>2.5/560*BA15</f>
        <v>1.169642857142857</v>
      </c>
      <c r="AY15" s="661"/>
      <c r="AZ15" s="336">
        <f t="shared" si="15"/>
        <v>2308.8749999999995</v>
      </c>
      <c r="BA15" s="336">
        <f t="shared" si="32"/>
        <v>262</v>
      </c>
      <c r="BB15" s="367">
        <f t="shared" si="16"/>
        <v>8.8124999999999982</v>
      </c>
      <c r="BC15" s="368"/>
      <c r="BD15" s="369">
        <f t="shared" si="17"/>
        <v>126.84348357446808</v>
      </c>
      <c r="BE15" s="27">
        <f t="shared" si="18"/>
        <v>1117.8081989999998</v>
      </c>
      <c r="BF15" s="677"/>
      <c r="BH15" s="20">
        <v>4</v>
      </c>
      <c r="BI15" s="424" t="s">
        <v>79</v>
      </c>
      <c r="BJ15" s="660">
        <f>2.5/560*BM15</f>
        <v>0.3794642857142857</v>
      </c>
      <c r="BK15" s="661"/>
      <c r="BL15" s="336">
        <f t="shared" si="19"/>
        <v>749.0625</v>
      </c>
      <c r="BM15" s="336">
        <f t="shared" si="20"/>
        <v>85</v>
      </c>
      <c r="BN15" s="367">
        <f t="shared" si="21"/>
        <v>8.8125</v>
      </c>
      <c r="BO15" s="368"/>
      <c r="BP15" s="369">
        <f t="shared" si="22"/>
        <v>126.84348357446808</v>
      </c>
      <c r="BQ15" s="484">
        <f t="shared" si="23"/>
        <v>1117.8081990000001</v>
      </c>
      <c r="BR15" s="677"/>
      <c r="BS15" s="20">
        <v>4</v>
      </c>
      <c r="BT15" s="452" t="s">
        <v>79</v>
      </c>
      <c r="BU15" s="660"/>
      <c r="BV15" s="661"/>
      <c r="BW15" s="336">
        <f t="shared" si="24"/>
        <v>0</v>
      </c>
      <c r="BX15" s="336">
        <f t="shared" si="33"/>
        <v>4</v>
      </c>
      <c r="BY15" s="510">
        <f t="shared" si="25"/>
        <v>0</v>
      </c>
      <c r="BZ15" s="368"/>
      <c r="CA15" s="369">
        <f t="shared" si="26"/>
        <v>126.84348357446808</v>
      </c>
      <c r="CB15" s="511">
        <f t="shared" si="27"/>
        <v>0</v>
      </c>
      <c r="CC15" s="677"/>
      <c r="CD15" s="20">
        <v>4</v>
      </c>
      <c r="CE15" s="422" t="s">
        <v>79</v>
      </c>
      <c r="CF15" s="660"/>
      <c r="CG15" s="661"/>
      <c r="CH15" s="336">
        <f t="shared" si="28"/>
        <v>0</v>
      </c>
      <c r="CI15" s="336">
        <f t="shared" si="29"/>
        <v>34</v>
      </c>
      <c r="CJ15" s="510">
        <f t="shared" si="30"/>
        <v>0</v>
      </c>
      <c r="CK15" s="368"/>
      <c r="CL15" s="327">
        <f>40064.81/2.5*1.302/1974*12</f>
        <v>126.84348357446808</v>
      </c>
      <c r="CM15" s="453">
        <f t="shared" si="31"/>
        <v>0</v>
      </c>
      <c r="CN15" s="677"/>
      <c r="CP15" s="44">
        <f t="shared" si="34"/>
        <v>644011.34944037604</v>
      </c>
      <c r="CR15" s="56"/>
      <c r="CT15" s="56"/>
    </row>
    <row r="16" spans="1:98" ht="31.5" customHeight="1" outlineLevel="1">
      <c r="A16" s="20">
        <v>5</v>
      </c>
      <c r="B16" s="15" t="s">
        <v>80</v>
      </c>
      <c r="C16" s="586">
        <v>6.3</v>
      </c>
      <c r="D16" s="587"/>
      <c r="E16" s="8">
        <f t="shared" si="0"/>
        <v>12436.199999999999</v>
      </c>
      <c r="F16" s="8">
        <v>540</v>
      </c>
      <c r="G16" s="50">
        <f>E16/F16</f>
        <v>23.029999999999998</v>
      </c>
      <c r="H16" s="31"/>
      <c r="I16" s="26">
        <f>19376*1.302/1974*12</f>
        <v>153.35897872340428</v>
      </c>
      <c r="J16" s="27">
        <f t="shared" si="2"/>
        <v>3531.8572800000002</v>
      </c>
      <c r="K16" s="591" t="s">
        <v>132</v>
      </c>
      <c r="L16" s="160"/>
      <c r="M16" s="20">
        <v>5</v>
      </c>
      <c r="N16" s="423" t="s">
        <v>80</v>
      </c>
      <c r="O16" s="660"/>
      <c r="P16" s="661"/>
      <c r="Q16" s="336">
        <f t="shared" si="3"/>
        <v>0</v>
      </c>
      <c r="R16" s="336">
        <v>50</v>
      </c>
      <c r="S16" s="367">
        <f>Q16/R16</f>
        <v>0</v>
      </c>
      <c r="T16" s="368"/>
      <c r="U16" s="369">
        <f t="shared" si="5"/>
        <v>154.91542370820667</v>
      </c>
      <c r="V16" s="425">
        <f t="shared" si="6"/>
        <v>0</v>
      </c>
      <c r="W16" s="677"/>
      <c r="X16" s="20">
        <v>5</v>
      </c>
      <c r="Y16" s="422" t="s">
        <v>80</v>
      </c>
      <c r="Z16" s="660">
        <v>6.3</v>
      </c>
      <c r="AA16" s="661"/>
      <c r="AB16" s="336">
        <f>Z16*1974</f>
        <v>12436.199999999999</v>
      </c>
      <c r="AC16" s="336">
        <v>67653</v>
      </c>
      <c r="AD16" s="367">
        <f>AB16/AC16</f>
        <v>0.18382333377677262</v>
      </c>
      <c r="AE16" s="368"/>
      <c r="AF16" s="369">
        <f t="shared" si="9"/>
        <v>154.91542370820667</v>
      </c>
      <c r="AG16" s="454">
        <f t="shared" si="10"/>
        <v>28.47706963948383</v>
      </c>
      <c r="AH16" s="592"/>
      <c r="AJ16" s="20">
        <v>5</v>
      </c>
      <c r="AK16" s="424" t="s">
        <v>80</v>
      </c>
      <c r="AL16" s="660"/>
      <c r="AM16" s="661"/>
      <c r="AN16" s="324">
        <f t="shared" si="11"/>
        <v>0</v>
      </c>
      <c r="AO16" s="324">
        <f>AO12</f>
        <v>223</v>
      </c>
      <c r="AP16" s="325">
        <f>AN16/AO16</f>
        <v>0</v>
      </c>
      <c r="AQ16" s="326"/>
      <c r="AR16" s="327">
        <f t="shared" si="13"/>
        <v>154.91542370820667</v>
      </c>
      <c r="AS16" s="484">
        <f t="shared" si="14"/>
        <v>0</v>
      </c>
      <c r="AT16" s="677"/>
      <c r="AU16" s="85"/>
      <c r="AV16" s="20">
        <v>5</v>
      </c>
      <c r="AW16" s="15" t="s">
        <v>80</v>
      </c>
      <c r="AX16" s="660"/>
      <c r="AY16" s="661"/>
      <c r="AZ16" s="336">
        <f t="shared" si="15"/>
        <v>0</v>
      </c>
      <c r="BA16" s="336">
        <f t="shared" si="32"/>
        <v>262</v>
      </c>
      <c r="BB16" s="367">
        <f>AZ16/BA16</f>
        <v>0</v>
      </c>
      <c r="BC16" s="368"/>
      <c r="BD16" s="369">
        <f t="shared" si="17"/>
        <v>154.91542370820667</v>
      </c>
      <c r="BE16" s="27">
        <f t="shared" si="18"/>
        <v>0</v>
      </c>
      <c r="BF16" s="677"/>
      <c r="BH16" s="20">
        <v>5</v>
      </c>
      <c r="BI16" s="424" t="s">
        <v>80</v>
      </c>
      <c r="BJ16" s="660"/>
      <c r="BK16" s="661"/>
      <c r="BL16" s="336">
        <f t="shared" si="19"/>
        <v>0</v>
      </c>
      <c r="BM16" s="336">
        <f t="shared" si="20"/>
        <v>85</v>
      </c>
      <c r="BN16" s="367">
        <f>BL16/BM16</f>
        <v>0</v>
      </c>
      <c r="BO16" s="368"/>
      <c r="BP16" s="369">
        <f t="shared" si="22"/>
        <v>154.91542370820667</v>
      </c>
      <c r="BQ16" s="484">
        <f t="shared" si="23"/>
        <v>0</v>
      </c>
      <c r="BR16" s="677"/>
      <c r="BS16" s="20">
        <v>5</v>
      </c>
      <c r="BT16" s="452" t="s">
        <v>80</v>
      </c>
      <c r="BU16" s="660"/>
      <c r="BV16" s="661"/>
      <c r="BW16" s="336">
        <f>BU16*1974</f>
        <v>0</v>
      </c>
      <c r="BX16" s="336">
        <f t="shared" si="33"/>
        <v>4</v>
      </c>
      <c r="BY16" s="510">
        <f>BW16/BX16</f>
        <v>0</v>
      </c>
      <c r="BZ16" s="368"/>
      <c r="CA16" s="369">
        <f t="shared" si="26"/>
        <v>154.91542370820667</v>
      </c>
      <c r="CB16" s="511">
        <f t="shared" si="27"/>
        <v>0</v>
      </c>
      <c r="CC16" s="677"/>
      <c r="CD16" s="20">
        <v>5</v>
      </c>
      <c r="CE16" s="422" t="s">
        <v>80</v>
      </c>
      <c r="CF16" s="660"/>
      <c r="CG16" s="661"/>
      <c r="CH16" s="336">
        <f>CF16*1974</f>
        <v>0</v>
      </c>
      <c r="CI16" s="336">
        <f t="shared" si="29"/>
        <v>34</v>
      </c>
      <c r="CJ16" s="510">
        <f>CH16/CI16</f>
        <v>0</v>
      </c>
      <c r="CK16" s="368"/>
      <c r="CL16" s="327">
        <f>123307.68/6.3*1.302/1974*12</f>
        <v>154.91542370820667</v>
      </c>
      <c r="CM16" s="453">
        <f t="shared" si="31"/>
        <v>0</v>
      </c>
      <c r="CN16" s="677"/>
      <c r="CP16" s="44">
        <f t="shared" si="34"/>
        <v>1926559.1923199994</v>
      </c>
      <c r="CR16" s="56"/>
    </row>
    <row r="17" spans="1:96" ht="29.25" customHeight="1" outlineLevel="1">
      <c r="A17" s="20">
        <v>6</v>
      </c>
      <c r="B17" s="15" t="s">
        <v>138</v>
      </c>
      <c r="C17" s="586">
        <v>1</v>
      </c>
      <c r="D17" s="587"/>
      <c r="E17" s="8">
        <f t="shared" si="0"/>
        <v>1974</v>
      </c>
      <c r="F17" s="8">
        <v>562</v>
      </c>
      <c r="G17" s="50">
        <f t="shared" ref="G17:G19" si="35">E17/F17</f>
        <v>3.512455516014235</v>
      </c>
      <c r="H17" s="31"/>
      <c r="I17" s="26">
        <f>30737*1.302/C17/1974*12</f>
        <v>243.28008510638301</v>
      </c>
      <c r="J17" s="27">
        <f t="shared" si="2"/>
        <v>854.5104768683276</v>
      </c>
      <c r="K17" s="592"/>
      <c r="L17" s="160"/>
      <c r="M17" s="20">
        <v>6</v>
      </c>
      <c r="N17" s="423" t="s">
        <v>138</v>
      </c>
      <c r="O17" s="660"/>
      <c r="P17" s="661"/>
      <c r="Q17" s="336">
        <f t="shared" si="3"/>
        <v>0</v>
      </c>
      <c r="R17" s="336">
        <v>50</v>
      </c>
      <c r="S17" s="367">
        <f t="shared" ref="S17:S18" si="36">Q17/R17</f>
        <v>0</v>
      </c>
      <c r="T17" s="368"/>
      <c r="U17" s="369">
        <f t="shared" si="5"/>
        <v>292.04746468085114</v>
      </c>
      <c r="V17" s="425">
        <f t="shared" si="6"/>
        <v>0</v>
      </c>
      <c r="W17" s="677"/>
      <c r="X17" s="20">
        <v>6</v>
      </c>
      <c r="Y17" s="422" t="s">
        <v>138</v>
      </c>
      <c r="Z17" s="660"/>
      <c r="AA17" s="661"/>
      <c r="AB17" s="336">
        <f t="shared" si="7"/>
        <v>0</v>
      </c>
      <c r="AC17" s="336">
        <v>50</v>
      </c>
      <c r="AD17" s="367">
        <f t="shared" ref="AD17:AD18" si="37">AB17/AC17</f>
        <v>0</v>
      </c>
      <c r="AE17" s="368"/>
      <c r="AF17" s="369">
        <f t="shared" si="9"/>
        <v>292.04746468085114</v>
      </c>
      <c r="AG17" s="453">
        <f t="shared" si="10"/>
        <v>0</v>
      </c>
      <c r="AH17" s="592"/>
      <c r="AJ17" s="20">
        <v>6</v>
      </c>
      <c r="AK17" s="424" t="s">
        <v>138</v>
      </c>
      <c r="AL17" s="660">
        <f>1/560*AO17</f>
        <v>0.39821428571428569</v>
      </c>
      <c r="AM17" s="661"/>
      <c r="AN17" s="324">
        <f t="shared" si="11"/>
        <v>786.07499999999993</v>
      </c>
      <c r="AO17" s="324">
        <f>AO12</f>
        <v>223</v>
      </c>
      <c r="AP17" s="325">
        <f t="shared" ref="AP17:AP18" si="38">AN17/AO17</f>
        <v>3.5249999999999999</v>
      </c>
      <c r="AQ17" s="326"/>
      <c r="AR17" s="327">
        <f t="shared" si="13"/>
        <v>292.04746468085114</v>
      </c>
      <c r="AS17" s="484">
        <f t="shared" si="14"/>
        <v>1029.4673130000003</v>
      </c>
      <c r="AT17" s="677"/>
      <c r="AU17" s="86"/>
      <c r="AV17" s="20">
        <v>6</v>
      </c>
      <c r="AW17" s="15" t="s">
        <v>138</v>
      </c>
      <c r="AX17" s="660">
        <f>1/560*BA17</f>
        <v>0.46785714285714286</v>
      </c>
      <c r="AY17" s="661"/>
      <c r="AZ17" s="336">
        <f t="shared" si="15"/>
        <v>923.55</v>
      </c>
      <c r="BA17" s="336">
        <f t="shared" si="32"/>
        <v>262</v>
      </c>
      <c r="BB17" s="367">
        <f t="shared" ref="BB17:BB18" si="39">AZ17/BA17</f>
        <v>3.5249999999999999</v>
      </c>
      <c r="BC17" s="368"/>
      <c r="BD17" s="369">
        <f t="shared" si="17"/>
        <v>292.04746468085114</v>
      </c>
      <c r="BE17" s="27">
        <f t="shared" si="18"/>
        <v>1029.4673130000003</v>
      </c>
      <c r="BF17" s="677"/>
      <c r="BH17" s="20">
        <v>6</v>
      </c>
      <c r="BI17" s="424" t="s">
        <v>138</v>
      </c>
      <c r="BJ17" s="660">
        <f>1/560*BM17</f>
        <v>0.15178571428571427</v>
      </c>
      <c r="BK17" s="661"/>
      <c r="BL17" s="336">
        <f t="shared" si="19"/>
        <v>299.625</v>
      </c>
      <c r="BM17" s="336">
        <f t="shared" si="20"/>
        <v>85</v>
      </c>
      <c r="BN17" s="367">
        <f t="shared" ref="BN17:BN19" si="40">BL17/BM17</f>
        <v>3.5249999999999999</v>
      </c>
      <c r="BO17" s="368"/>
      <c r="BP17" s="369">
        <f t="shared" si="22"/>
        <v>292.04746468085114</v>
      </c>
      <c r="BQ17" s="484">
        <f t="shared" si="23"/>
        <v>1029.4673130000003</v>
      </c>
      <c r="BR17" s="677"/>
      <c r="BS17" s="20">
        <v>6</v>
      </c>
      <c r="BT17" s="452" t="s">
        <v>138</v>
      </c>
      <c r="BU17" s="660"/>
      <c r="BV17" s="661"/>
      <c r="BW17" s="336">
        <f t="shared" ref="BW17" si="41">BU17*1974</f>
        <v>0</v>
      </c>
      <c r="BX17" s="336">
        <f t="shared" si="33"/>
        <v>4</v>
      </c>
      <c r="BY17" s="510">
        <f t="shared" ref="BY17:BY18" si="42">BW17/BX17</f>
        <v>0</v>
      </c>
      <c r="BZ17" s="368"/>
      <c r="CA17" s="369">
        <f t="shared" si="26"/>
        <v>292.04746468085114</v>
      </c>
      <c r="CB17" s="511">
        <f t="shared" si="27"/>
        <v>0</v>
      </c>
      <c r="CC17" s="677"/>
      <c r="CD17" s="20">
        <v>6</v>
      </c>
      <c r="CE17" s="422" t="s">
        <v>138</v>
      </c>
      <c r="CF17" s="660"/>
      <c r="CG17" s="661"/>
      <c r="CH17" s="336">
        <f t="shared" ref="CH17" si="43">CF17*1974</f>
        <v>0</v>
      </c>
      <c r="CI17" s="336">
        <f t="shared" si="29"/>
        <v>34</v>
      </c>
      <c r="CJ17" s="510">
        <f t="shared" ref="CJ17:CJ18" si="44">CH17/CI17</f>
        <v>0</v>
      </c>
      <c r="CK17" s="368"/>
      <c r="CL17" s="327">
        <f>36898.47*1.302/1974*12</f>
        <v>292.04746468085114</v>
      </c>
      <c r="CM17" s="453">
        <f t="shared" si="31"/>
        <v>0</v>
      </c>
      <c r="CN17" s="677"/>
      <c r="CP17" s="44">
        <f t="shared" si="34"/>
        <v>586796.36841000011</v>
      </c>
      <c r="CR17" s="56"/>
    </row>
    <row r="18" spans="1:96" ht="31.5" customHeight="1" outlineLevel="1">
      <c r="A18" s="20">
        <v>7</v>
      </c>
      <c r="B18" s="15" t="s">
        <v>149</v>
      </c>
      <c r="C18" s="586">
        <v>0.78</v>
      </c>
      <c r="D18" s="587"/>
      <c r="E18" s="8">
        <f>C18*1974</f>
        <v>1539.72</v>
      </c>
      <c r="F18" s="8">
        <v>562</v>
      </c>
      <c r="G18" s="50">
        <f t="shared" si="35"/>
        <v>2.7397153024911032</v>
      </c>
      <c r="H18" s="31"/>
      <c r="I18" s="26">
        <f>28025*1.302/1974*12</f>
        <v>221.81489361702128</v>
      </c>
      <c r="J18" s="27">
        <f>IFERROR(G18*I18,0)</f>
        <v>607.70965836298933</v>
      </c>
      <c r="K18" s="592"/>
      <c r="L18" s="160"/>
      <c r="M18" s="20">
        <v>7</v>
      </c>
      <c r="N18" s="423" t="s">
        <v>149</v>
      </c>
      <c r="O18" s="660"/>
      <c r="P18" s="661"/>
      <c r="Q18" s="336">
        <f>O18*1974</f>
        <v>0</v>
      </c>
      <c r="R18" s="336">
        <v>50</v>
      </c>
      <c r="S18" s="367">
        <f t="shared" si="36"/>
        <v>0</v>
      </c>
      <c r="T18" s="368"/>
      <c r="U18" s="369">
        <f t="shared" si="5"/>
        <v>195.33306842553191</v>
      </c>
      <c r="V18" s="425">
        <f t="shared" si="6"/>
        <v>0</v>
      </c>
      <c r="W18" s="677"/>
      <c r="X18" s="20">
        <v>7</v>
      </c>
      <c r="Y18" s="422" t="s">
        <v>149</v>
      </c>
      <c r="Z18" s="660"/>
      <c r="AA18" s="661"/>
      <c r="AB18" s="336">
        <f>Z18*1974</f>
        <v>0</v>
      </c>
      <c r="AC18" s="336">
        <v>50</v>
      </c>
      <c r="AD18" s="367">
        <f t="shared" si="37"/>
        <v>0</v>
      </c>
      <c r="AE18" s="368"/>
      <c r="AF18" s="369">
        <f t="shared" si="9"/>
        <v>195.33306842553191</v>
      </c>
      <c r="AG18" s="453">
        <f t="shared" si="10"/>
        <v>0</v>
      </c>
      <c r="AH18" s="592"/>
      <c r="AJ18" s="20">
        <v>7</v>
      </c>
      <c r="AK18" s="424" t="s">
        <v>149</v>
      </c>
      <c r="AL18" s="660"/>
      <c r="AM18" s="661"/>
      <c r="AN18" s="324">
        <f>AL18*1974</f>
        <v>0</v>
      </c>
      <c r="AO18" s="324">
        <f>AO12</f>
        <v>223</v>
      </c>
      <c r="AP18" s="325">
        <f t="shared" si="38"/>
        <v>0</v>
      </c>
      <c r="AQ18" s="326"/>
      <c r="AR18" s="327">
        <f t="shared" si="13"/>
        <v>195.33306842553191</v>
      </c>
      <c r="AS18" s="484">
        <f t="shared" si="14"/>
        <v>0</v>
      </c>
      <c r="AT18" s="677"/>
      <c r="AU18" s="86"/>
      <c r="AV18" s="20">
        <v>7</v>
      </c>
      <c r="AW18" s="15" t="s">
        <v>149</v>
      </c>
      <c r="AX18" s="660">
        <v>0.67</v>
      </c>
      <c r="AY18" s="661"/>
      <c r="AZ18" s="336">
        <f>AX18*1974</f>
        <v>1322.5800000000002</v>
      </c>
      <c r="BA18" s="336">
        <f t="shared" si="32"/>
        <v>262</v>
      </c>
      <c r="BB18" s="367">
        <f t="shared" si="39"/>
        <v>5.0480152671755727</v>
      </c>
      <c r="BC18" s="368"/>
      <c r="BD18" s="369">
        <f t="shared" si="17"/>
        <v>195.33306842553191</v>
      </c>
      <c r="BE18" s="27">
        <f t="shared" si="18"/>
        <v>986.04431159633589</v>
      </c>
      <c r="BF18" s="677"/>
      <c r="BH18" s="20">
        <v>7</v>
      </c>
      <c r="BI18" s="424" t="s">
        <v>149</v>
      </c>
      <c r="BJ18" s="660">
        <v>0.33</v>
      </c>
      <c r="BK18" s="661"/>
      <c r="BL18" s="336">
        <f>BJ18*1974</f>
        <v>651.42000000000007</v>
      </c>
      <c r="BM18" s="336">
        <f t="shared" si="20"/>
        <v>85</v>
      </c>
      <c r="BN18" s="367">
        <f t="shared" si="40"/>
        <v>7.6637647058823539</v>
      </c>
      <c r="BO18" s="368"/>
      <c r="BP18" s="369">
        <f t="shared" si="22"/>
        <v>195.33306842553191</v>
      </c>
      <c r="BQ18" s="484">
        <f t="shared" si="23"/>
        <v>1496.9866756912943</v>
      </c>
      <c r="BR18" s="677"/>
      <c r="BS18" s="20">
        <v>7</v>
      </c>
      <c r="BT18" s="452" t="s">
        <v>149</v>
      </c>
      <c r="BU18" s="660"/>
      <c r="BV18" s="661"/>
      <c r="BW18" s="336">
        <f>BU18*1974</f>
        <v>0</v>
      </c>
      <c r="BX18" s="336">
        <f t="shared" si="33"/>
        <v>4</v>
      </c>
      <c r="BY18" s="510">
        <f t="shared" si="42"/>
        <v>0</v>
      </c>
      <c r="BZ18" s="368"/>
      <c r="CA18" s="369">
        <f t="shared" si="26"/>
        <v>195.33306842553191</v>
      </c>
      <c r="CB18" s="511">
        <f t="shared" si="27"/>
        <v>0</v>
      </c>
      <c r="CC18" s="677"/>
      <c r="CD18" s="20">
        <v>7</v>
      </c>
      <c r="CE18" s="422" t="s">
        <v>149</v>
      </c>
      <c r="CF18" s="660"/>
      <c r="CG18" s="661"/>
      <c r="CH18" s="336">
        <f>CF18*1974</f>
        <v>0</v>
      </c>
      <c r="CI18" s="336">
        <f t="shared" si="29"/>
        <v>34</v>
      </c>
      <c r="CJ18" s="510">
        <f t="shared" si="44"/>
        <v>0</v>
      </c>
      <c r="CK18" s="368"/>
      <c r="CL18" s="327">
        <f>24679.178*1.302/1974*12</f>
        <v>195.33306842553191</v>
      </c>
      <c r="CM18" s="453">
        <f t="shared" si="31"/>
        <v>0</v>
      </c>
      <c r="CN18" s="677"/>
      <c r="CP18" s="44">
        <f t="shared" si="34"/>
        <v>385587.47707200004</v>
      </c>
      <c r="CQ18" s="44"/>
      <c r="CR18" s="56"/>
    </row>
    <row r="19" spans="1:96" ht="30" outlineLevel="1">
      <c r="A19" s="20">
        <v>8</v>
      </c>
      <c r="B19" s="15" t="s">
        <v>148</v>
      </c>
      <c r="C19" s="586">
        <v>2</v>
      </c>
      <c r="D19" s="587"/>
      <c r="E19" s="8">
        <f>C19*1974</f>
        <v>3948</v>
      </c>
      <c r="F19" s="8">
        <v>50</v>
      </c>
      <c r="G19" s="50">
        <f t="shared" si="35"/>
        <v>78.959999999999994</v>
      </c>
      <c r="H19" s="31"/>
      <c r="I19" s="26">
        <f>260751*1.302/1974*12</f>
        <v>2063.8164255319148</v>
      </c>
      <c r="J19" s="27">
        <f>IFERROR(G19*I19,0)</f>
        <v>162958.94495999996</v>
      </c>
      <c r="K19" s="592"/>
      <c r="L19" s="160"/>
      <c r="M19" s="20">
        <v>8</v>
      </c>
      <c r="N19" s="423" t="s">
        <v>148</v>
      </c>
      <c r="O19" s="660">
        <v>2</v>
      </c>
      <c r="P19" s="661"/>
      <c r="Q19" s="336">
        <f>O19*1974</f>
        <v>3948</v>
      </c>
      <c r="R19" s="336">
        <v>50</v>
      </c>
      <c r="S19" s="367">
        <f>Q19/R19</f>
        <v>78.959999999999994</v>
      </c>
      <c r="T19" s="368"/>
      <c r="U19" s="369">
        <f t="shared" si="5"/>
        <v>203.21885106382979</v>
      </c>
      <c r="V19" s="425">
        <f t="shared" si="6"/>
        <v>16046.160479999999</v>
      </c>
      <c r="W19" s="677"/>
      <c r="X19" s="20">
        <v>8</v>
      </c>
      <c r="Y19" s="422" t="s">
        <v>148</v>
      </c>
      <c r="Z19" s="660"/>
      <c r="AA19" s="661"/>
      <c r="AB19" s="336">
        <f>Z19*1974</f>
        <v>0</v>
      </c>
      <c r="AC19" s="336">
        <v>50</v>
      </c>
      <c r="AD19" s="367">
        <f>AB19/AC19</f>
        <v>0</v>
      </c>
      <c r="AE19" s="368"/>
      <c r="AF19" s="369">
        <f t="shared" si="9"/>
        <v>203.21885106382979</v>
      </c>
      <c r="AG19" s="453">
        <f t="shared" si="10"/>
        <v>0</v>
      </c>
      <c r="AH19" s="592"/>
      <c r="AJ19" s="20">
        <v>8</v>
      </c>
      <c r="AK19" s="424" t="s">
        <v>148</v>
      </c>
      <c r="AL19" s="660"/>
      <c r="AM19" s="661"/>
      <c r="AN19" s="324">
        <f>AL19*1974</f>
        <v>0</v>
      </c>
      <c r="AO19" s="324">
        <f>AO12</f>
        <v>223</v>
      </c>
      <c r="AP19" s="325">
        <f>AN19/AO19</f>
        <v>0</v>
      </c>
      <c r="AQ19" s="326"/>
      <c r="AR19" s="327">
        <f t="shared" si="13"/>
        <v>203.21885106382979</v>
      </c>
      <c r="AS19" s="484">
        <f t="shared" si="14"/>
        <v>0</v>
      </c>
      <c r="AT19" s="677"/>
      <c r="AU19" s="86"/>
      <c r="AV19" s="20">
        <v>8</v>
      </c>
      <c r="AW19" s="15" t="s">
        <v>148</v>
      </c>
      <c r="AX19" s="660"/>
      <c r="AY19" s="661"/>
      <c r="AZ19" s="336">
        <f>AX19*1974</f>
        <v>0</v>
      </c>
      <c r="BA19" s="336">
        <f t="shared" si="32"/>
        <v>262</v>
      </c>
      <c r="BB19" s="367">
        <f>AZ19/BA19</f>
        <v>0</v>
      </c>
      <c r="BC19" s="368"/>
      <c r="BD19" s="369">
        <f t="shared" si="17"/>
        <v>203.21885106382979</v>
      </c>
      <c r="BE19" s="27">
        <f t="shared" si="18"/>
        <v>0</v>
      </c>
      <c r="BF19" s="677"/>
      <c r="BH19" s="20">
        <v>8</v>
      </c>
      <c r="BI19" s="424" t="s">
        <v>148</v>
      </c>
      <c r="BJ19" s="660"/>
      <c r="BK19" s="661"/>
      <c r="BL19" s="336">
        <f>BJ19*1974</f>
        <v>0</v>
      </c>
      <c r="BM19" s="336">
        <f t="shared" si="20"/>
        <v>85</v>
      </c>
      <c r="BN19" s="367">
        <f t="shared" si="40"/>
        <v>0</v>
      </c>
      <c r="BO19" s="368"/>
      <c r="BP19" s="369">
        <f t="shared" si="22"/>
        <v>203.21885106382979</v>
      </c>
      <c r="BQ19" s="484">
        <f t="shared" si="23"/>
        <v>0</v>
      </c>
      <c r="BR19" s="677"/>
      <c r="BS19" s="20">
        <v>8</v>
      </c>
      <c r="BT19" s="452" t="s">
        <v>148</v>
      </c>
      <c r="BU19" s="660"/>
      <c r="BV19" s="661"/>
      <c r="BW19" s="336">
        <f>BU19*1974</f>
        <v>0</v>
      </c>
      <c r="BX19" s="336">
        <f t="shared" si="33"/>
        <v>4</v>
      </c>
      <c r="BY19" s="510">
        <f>BW19/BX19</f>
        <v>0</v>
      </c>
      <c r="BZ19" s="368"/>
      <c r="CA19" s="369">
        <f t="shared" si="26"/>
        <v>203.21885106382979</v>
      </c>
      <c r="CB19" s="511">
        <f t="shared" si="27"/>
        <v>0</v>
      </c>
      <c r="CC19" s="677"/>
      <c r="CD19" s="20">
        <v>8</v>
      </c>
      <c r="CE19" s="422" t="s">
        <v>148</v>
      </c>
      <c r="CF19" s="660"/>
      <c r="CG19" s="661"/>
      <c r="CH19" s="336">
        <f>CF19*1974</f>
        <v>0</v>
      </c>
      <c r="CI19" s="336">
        <f t="shared" si="29"/>
        <v>34</v>
      </c>
      <c r="CJ19" s="510">
        <f>CH19/CI19</f>
        <v>0</v>
      </c>
      <c r="CK19" s="368"/>
      <c r="CL19" s="327">
        <f>51351/2*1.302/1974*12</f>
        <v>203.21885106382979</v>
      </c>
      <c r="CM19" s="453">
        <f t="shared" si="31"/>
        <v>0</v>
      </c>
      <c r="CN19" s="677"/>
      <c r="CP19" s="44">
        <f>R19*V19+AC19*AG19+AO19*AS19+BA19*BE19+BM19*BQ19+CB19*BX19+CM19*CI19</f>
        <v>802308.02399999998</v>
      </c>
      <c r="CQ19" s="44">
        <v>35246990.75</v>
      </c>
      <c r="CR19" s="56"/>
    </row>
    <row r="20" spans="1:96" outlineLevel="1">
      <c r="A20" s="20"/>
      <c r="B20" s="15"/>
      <c r="C20" s="586"/>
      <c r="D20" s="587"/>
      <c r="E20" s="8"/>
      <c r="F20" s="8"/>
      <c r="G20" s="50"/>
      <c r="H20" s="31"/>
      <c r="I20" s="26"/>
      <c r="J20" s="27"/>
      <c r="K20" s="592"/>
      <c r="L20" s="160"/>
      <c r="M20" s="20">
        <v>9</v>
      </c>
      <c r="N20" s="423"/>
      <c r="O20" s="660"/>
      <c r="P20" s="661"/>
      <c r="Q20" s="336"/>
      <c r="R20" s="336"/>
      <c r="S20" s="367"/>
      <c r="T20" s="368"/>
      <c r="U20" s="369">
        <f t="shared" si="5"/>
        <v>0</v>
      </c>
      <c r="V20" s="425"/>
      <c r="W20" s="677"/>
      <c r="X20" s="20">
        <v>9</v>
      </c>
      <c r="Y20" s="422"/>
      <c r="Z20" s="660"/>
      <c r="AA20" s="661"/>
      <c r="AB20" s="336"/>
      <c r="AC20" s="336"/>
      <c r="AD20" s="367"/>
      <c r="AE20" s="368"/>
      <c r="AF20" s="369">
        <f t="shared" si="9"/>
        <v>0</v>
      </c>
      <c r="AG20" s="453"/>
      <c r="AH20" s="592"/>
      <c r="AJ20" s="20">
        <v>9</v>
      </c>
      <c r="AK20" s="424"/>
      <c r="AL20" s="609"/>
      <c r="AM20" s="610"/>
      <c r="AN20" s="324"/>
      <c r="AO20" s="324"/>
      <c r="AP20" s="325"/>
      <c r="AQ20" s="326"/>
      <c r="AR20" s="327">
        <f t="shared" si="13"/>
        <v>0</v>
      </c>
      <c r="AS20" s="484"/>
      <c r="AT20" s="677"/>
      <c r="AU20" s="86"/>
      <c r="AV20" s="20">
        <v>9</v>
      </c>
      <c r="AW20" s="15"/>
      <c r="AX20" s="660"/>
      <c r="AY20" s="661"/>
      <c r="AZ20" s="336"/>
      <c r="BA20" s="336"/>
      <c r="BB20" s="367"/>
      <c r="BC20" s="368"/>
      <c r="BD20" s="369">
        <f t="shared" si="17"/>
        <v>0</v>
      </c>
      <c r="BE20" s="27"/>
      <c r="BF20" s="677"/>
      <c r="BH20" s="20">
        <v>9</v>
      </c>
      <c r="BI20" s="424"/>
      <c r="BJ20" s="609"/>
      <c r="BK20" s="610"/>
      <c r="BL20" s="324"/>
      <c r="BM20" s="324"/>
      <c r="BN20" s="325"/>
      <c r="BO20" s="326"/>
      <c r="BP20" s="369">
        <f t="shared" si="22"/>
        <v>0</v>
      </c>
      <c r="BQ20" s="484"/>
      <c r="BR20" s="677"/>
      <c r="BS20" s="20">
        <v>9</v>
      </c>
      <c r="BT20" s="452"/>
      <c r="BU20" s="609"/>
      <c r="BV20" s="610"/>
      <c r="BW20" s="324"/>
      <c r="BX20" s="324"/>
      <c r="BY20" s="325"/>
      <c r="BZ20" s="326"/>
      <c r="CA20" s="369">
        <f t="shared" si="26"/>
        <v>0</v>
      </c>
      <c r="CB20" s="511"/>
      <c r="CC20" s="677"/>
      <c r="CD20" s="20">
        <v>9</v>
      </c>
      <c r="CE20" s="422"/>
      <c r="CF20" s="609"/>
      <c r="CG20" s="610"/>
      <c r="CH20" s="324"/>
      <c r="CI20" s="324"/>
      <c r="CJ20" s="325"/>
      <c r="CK20" s="326"/>
      <c r="CL20" s="327"/>
      <c r="CM20" s="453"/>
      <c r="CN20" s="677"/>
      <c r="CP20" s="12">
        <f t="shared" si="34"/>
        <v>0</v>
      </c>
    </row>
    <row r="21" spans="1:96" ht="0.75" customHeight="1" outlineLevel="1">
      <c r="A21" s="20">
        <v>6</v>
      </c>
      <c r="B21" s="25"/>
      <c r="C21" s="66"/>
      <c r="D21" s="25"/>
      <c r="E21" s="8"/>
      <c r="F21" s="8"/>
      <c r="G21" s="50"/>
      <c r="H21" s="31"/>
      <c r="I21" s="26"/>
      <c r="J21" s="27">
        <f t="shared" si="2"/>
        <v>0</v>
      </c>
      <c r="K21" s="592"/>
      <c r="L21" s="160"/>
      <c r="M21" s="20">
        <v>6</v>
      </c>
      <c r="N21" s="25"/>
      <c r="O21" s="66"/>
      <c r="P21" s="25"/>
      <c r="Q21" s="8"/>
      <c r="R21" s="8"/>
      <c r="S21" s="50"/>
      <c r="T21" s="31"/>
      <c r="U21" s="26"/>
      <c r="V21" s="425">
        <f t="shared" ref="V21:V22" si="45">IFERROR(S21*U21,0)</f>
        <v>0</v>
      </c>
      <c r="W21" s="677"/>
      <c r="X21" s="20">
        <v>6</v>
      </c>
      <c r="Y21" s="25"/>
      <c r="Z21" s="66"/>
      <c r="AA21" s="25"/>
      <c r="AB21" s="8"/>
      <c r="AC21" s="8"/>
      <c r="AD21" s="50"/>
      <c r="AE21" s="31"/>
      <c r="AF21" s="26"/>
      <c r="AG21" s="453">
        <f t="shared" ref="AG21:AG22" si="46">IFERROR(AD21*AF21,0)</f>
        <v>0</v>
      </c>
      <c r="AH21" s="592"/>
      <c r="AJ21" s="20">
        <v>6</v>
      </c>
      <c r="AK21" s="25"/>
      <c r="AL21" s="66"/>
      <c r="AM21" s="25"/>
      <c r="AN21" s="8"/>
      <c r="AO21" s="8"/>
      <c r="AP21" s="50"/>
      <c r="AQ21" s="31"/>
      <c r="AR21" s="26"/>
      <c r="AS21" s="484">
        <f t="shared" ref="AS21:AS22" si="47">IFERROR(AP21*AR21,0)</f>
        <v>0</v>
      </c>
      <c r="AT21" s="677"/>
      <c r="AU21" s="86"/>
      <c r="AV21" s="20">
        <v>6</v>
      </c>
      <c r="AW21" s="25"/>
      <c r="AX21" s="66"/>
      <c r="AY21" s="25"/>
      <c r="AZ21" s="8"/>
      <c r="BA21" s="8"/>
      <c r="BB21" s="50"/>
      <c r="BC21" s="31"/>
      <c r="BD21" s="26"/>
      <c r="BE21" s="27">
        <f t="shared" ref="BE21:BE22" si="48">IFERROR(BB21*BD21,0)</f>
        <v>0</v>
      </c>
      <c r="BF21" s="677"/>
      <c r="BH21" s="20">
        <v>6</v>
      </c>
      <c r="BI21" s="25"/>
      <c r="BJ21" s="66"/>
      <c r="BK21" s="25"/>
      <c r="BL21" s="8"/>
      <c r="BM21" s="8"/>
      <c r="BN21" s="50"/>
      <c r="BO21" s="31"/>
      <c r="BP21" s="26"/>
      <c r="BQ21" s="484">
        <f t="shared" ref="BQ21:BQ22" si="49">IFERROR(BN21*BP21,0)</f>
        <v>0</v>
      </c>
      <c r="BR21" s="677"/>
      <c r="BS21" s="20">
        <v>6</v>
      </c>
      <c r="BT21" s="25"/>
      <c r="BU21" s="507"/>
      <c r="BV21" s="508"/>
      <c r="BW21" s="324"/>
      <c r="BX21" s="324"/>
      <c r="BY21" s="325"/>
      <c r="BZ21" s="326"/>
      <c r="CA21" s="327"/>
      <c r="CB21" s="511">
        <f t="shared" ref="CB21:CB22" si="50">IFERROR(BY21*CA21,0)</f>
        <v>0</v>
      </c>
      <c r="CC21" s="677"/>
      <c r="CD21" s="20">
        <v>6</v>
      </c>
      <c r="CE21" s="25"/>
      <c r="CF21" s="25"/>
      <c r="CG21" s="25"/>
      <c r="CH21" s="8"/>
      <c r="CI21" s="8"/>
      <c r="CJ21" s="50"/>
      <c r="CK21" s="31"/>
      <c r="CL21" s="26"/>
      <c r="CM21" s="453">
        <f t="shared" ref="CM21:CM22" si="51">IFERROR(CJ21*CL21,0)</f>
        <v>0</v>
      </c>
      <c r="CN21" s="677"/>
    </row>
    <row r="22" spans="1:96" ht="15" hidden="1" customHeight="1" outlineLevel="1">
      <c r="A22" s="20">
        <v>7</v>
      </c>
      <c r="B22" s="15"/>
      <c r="C22" s="65"/>
      <c r="D22" s="15"/>
      <c r="E22" s="8"/>
      <c r="F22" s="8"/>
      <c r="G22" s="50" t="e">
        <f t="shared" ref="G22" si="52">E22/F22</f>
        <v>#DIV/0!</v>
      </c>
      <c r="H22" s="31"/>
      <c r="I22" s="26"/>
      <c r="J22" s="27">
        <f t="shared" si="2"/>
        <v>0</v>
      </c>
      <c r="K22" s="592"/>
      <c r="L22" s="160"/>
      <c r="M22" s="20">
        <v>7</v>
      </c>
      <c r="N22" s="15"/>
      <c r="O22" s="65"/>
      <c r="P22" s="15"/>
      <c r="Q22" s="8"/>
      <c r="R22" s="8"/>
      <c r="S22" s="50" t="e">
        <f t="shared" ref="S22" si="53">Q22/R22</f>
        <v>#DIV/0!</v>
      </c>
      <c r="T22" s="31"/>
      <c r="U22" s="26"/>
      <c r="V22" s="425">
        <f t="shared" si="45"/>
        <v>0</v>
      </c>
      <c r="W22" s="677"/>
      <c r="X22" s="20">
        <v>7</v>
      </c>
      <c r="Y22" s="15"/>
      <c r="Z22" s="65"/>
      <c r="AA22" s="15"/>
      <c r="AB22" s="8"/>
      <c r="AC22" s="8"/>
      <c r="AD22" s="50" t="e">
        <f t="shared" ref="AD22" si="54">AB22/AC22</f>
        <v>#DIV/0!</v>
      </c>
      <c r="AE22" s="31"/>
      <c r="AF22" s="26"/>
      <c r="AG22" s="453">
        <f t="shared" si="46"/>
        <v>0</v>
      </c>
      <c r="AH22" s="592"/>
      <c r="AJ22" s="20">
        <v>7</v>
      </c>
      <c r="AK22" s="15"/>
      <c r="AL22" s="65"/>
      <c r="AM22" s="15"/>
      <c r="AN22" s="8"/>
      <c r="AO22" s="8"/>
      <c r="AP22" s="50" t="e">
        <f t="shared" ref="AP22" si="55">AN22/AO22</f>
        <v>#DIV/0!</v>
      </c>
      <c r="AQ22" s="31"/>
      <c r="AR22" s="26"/>
      <c r="AS22" s="484">
        <f t="shared" si="47"/>
        <v>0</v>
      </c>
      <c r="AT22" s="677"/>
      <c r="AU22" s="86"/>
      <c r="AV22" s="20">
        <v>7</v>
      </c>
      <c r="AW22" s="15"/>
      <c r="AX22" s="65"/>
      <c r="AY22" s="15"/>
      <c r="AZ22" s="8"/>
      <c r="BA22" s="8"/>
      <c r="BB22" s="50" t="e">
        <f t="shared" ref="BB22" si="56">AZ22/BA22</f>
        <v>#DIV/0!</v>
      </c>
      <c r="BC22" s="31"/>
      <c r="BD22" s="26"/>
      <c r="BE22" s="27">
        <f t="shared" si="48"/>
        <v>0</v>
      </c>
      <c r="BF22" s="677"/>
      <c r="BH22" s="20">
        <v>7</v>
      </c>
      <c r="BI22" s="15"/>
      <c r="BJ22" s="65"/>
      <c r="BK22" s="15"/>
      <c r="BL22" s="8"/>
      <c r="BM22" s="8"/>
      <c r="BN22" s="50" t="e">
        <f t="shared" ref="BN22" si="57">BL22/BM22</f>
        <v>#DIV/0!</v>
      </c>
      <c r="BO22" s="31"/>
      <c r="BP22" s="26"/>
      <c r="BQ22" s="484">
        <f t="shared" si="49"/>
        <v>0</v>
      </c>
      <c r="BR22" s="677"/>
      <c r="BS22" s="20">
        <v>7</v>
      </c>
      <c r="BT22" s="15"/>
      <c r="BU22" s="130"/>
      <c r="BV22" s="509"/>
      <c r="BW22" s="324"/>
      <c r="BX22" s="324"/>
      <c r="BY22" s="325" t="e">
        <f t="shared" ref="BY22" si="58">BW22/BX22</f>
        <v>#DIV/0!</v>
      </c>
      <c r="BZ22" s="326"/>
      <c r="CA22" s="327"/>
      <c r="CB22" s="511">
        <f t="shared" si="50"/>
        <v>0</v>
      </c>
      <c r="CC22" s="677"/>
      <c r="CD22" s="20">
        <v>7</v>
      </c>
      <c r="CE22" s="15"/>
      <c r="CF22" s="15"/>
      <c r="CG22" s="15"/>
      <c r="CH22" s="8"/>
      <c r="CI22" s="8"/>
      <c r="CJ22" s="50" t="e">
        <f t="shared" ref="CJ22" si="59">CH22/CI22</f>
        <v>#DIV/0!</v>
      </c>
      <c r="CK22" s="31"/>
      <c r="CL22" s="26"/>
      <c r="CM22" s="453">
        <f t="shared" si="51"/>
        <v>0</v>
      </c>
      <c r="CN22" s="677"/>
    </row>
    <row r="23" spans="1:96" ht="15" hidden="1" customHeight="1" outlineLevel="1">
      <c r="A23" s="20"/>
      <c r="B23" s="15"/>
      <c r="C23" s="65"/>
      <c r="D23" s="15"/>
      <c r="E23" s="9"/>
      <c r="F23" s="8"/>
      <c r="G23" s="13"/>
      <c r="H23" s="31"/>
      <c r="I23" s="26"/>
      <c r="J23" s="27"/>
      <c r="K23" s="42"/>
      <c r="L23" s="160"/>
      <c r="M23" s="20"/>
      <c r="N23" s="15"/>
      <c r="O23" s="65"/>
      <c r="P23" s="15"/>
      <c r="Q23" s="9"/>
      <c r="R23" s="8"/>
      <c r="S23" s="13"/>
      <c r="T23" s="31"/>
      <c r="U23" s="26"/>
      <c r="V23" s="425"/>
      <c r="W23" s="677"/>
      <c r="X23" s="20"/>
      <c r="Y23" s="15"/>
      <c r="Z23" s="65"/>
      <c r="AA23" s="15"/>
      <c r="AB23" s="9"/>
      <c r="AC23" s="8"/>
      <c r="AD23" s="13"/>
      <c r="AE23" s="31"/>
      <c r="AF23" s="26"/>
      <c r="AG23" s="453"/>
      <c r="AH23" s="592"/>
      <c r="AJ23" s="20"/>
      <c r="AK23" s="15"/>
      <c r="AL23" s="65"/>
      <c r="AM23" s="15"/>
      <c r="AN23" s="9"/>
      <c r="AO23" s="8"/>
      <c r="AP23" s="13"/>
      <c r="AQ23" s="31"/>
      <c r="AR23" s="26"/>
      <c r="AS23" s="484"/>
      <c r="AT23" s="677"/>
      <c r="AU23" s="42"/>
      <c r="AV23" s="20"/>
      <c r="AW23" s="15"/>
      <c r="AX23" s="65"/>
      <c r="AY23" s="15"/>
      <c r="AZ23" s="9"/>
      <c r="BA23" s="8"/>
      <c r="BB23" s="13"/>
      <c r="BC23" s="31"/>
      <c r="BD23" s="26"/>
      <c r="BE23" s="27"/>
      <c r="BF23" s="677"/>
      <c r="BH23" s="20"/>
      <c r="BI23" s="15"/>
      <c r="BJ23" s="65"/>
      <c r="BK23" s="15"/>
      <c r="BL23" s="9"/>
      <c r="BM23" s="8"/>
      <c r="BN23" s="13"/>
      <c r="BO23" s="31"/>
      <c r="BP23" s="26"/>
      <c r="BQ23" s="484"/>
      <c r="BR23" s="677"/>
      <c r="BS23" s="20"/>
      <c r="BT23" s="15"/>
      <c r="BU23" s="130"/>
      <c r="BV23" s="509"/>
      <c r="BW23" s="324"/>
      <c r="BX23" s="324"/>
      <c r="BY23" s="326"/>
      <c r="BZ23" s="326"/>
      <c r="CA23" s="327"/>
      <c r="CB23" s="511"/>
      <c r="CC23" s="677"/>
      <c r="CD23" s="20"/>
      <c r="CE23" s="15"/>
      <c r="CF23" s="15"/>
      <c r="CG23" s="15"/>
      <c r="CH23" s="9"/>
      <c r="CI23" s="8"/>
      <c r="CJ23" s="13"/>
      <c r="CK23" s="31"/>
      <c r="CL23" s="26"/>
      <c r="CM23" s="453"/>
      <c r="CN23" s="677"/>
    </row>
    <row r="24" spans="1:96" ht="15.75" outlineLevel="1">
      <c r="A24" s="703" t="s">
        <v>43</v>
      </c>
      <c r="B24" s="704"/>
      <c r="C24" s="704"/>
      <c r="D24" s="704"/>
      <c r="E24" s="704"/>
      <c r="F24" s="704"/>
      <c r="G24" s="704"/>
      <c r="H24" s="704"/>
      <c r="I24" s="705"/>
      <c r="J24" s="28">
        <f>SUM(J12:J23)</f>
        <v>230229.85518619214</v>
      </c>
      <c r="K24" s="43"/>
      <c r="L24" s="380"/>
      <c r="M24" s="687" t="s">
        <v>43</v>
      </c>
      <c r="N24" s="688"/>
      <c r="O24" s="688"/>
      <c r="P24" s="688"/>
      <c r="Q24" s="688"/>
      <c r="R24" s="688"/>
      <c r="S24" s="688"/>
      <c r="T24" s="688"/>
      <c r="U24" s="689"/>
      <c r="V24" s="426">
        <f>SUM(V12:V23)</f>
        <v>16046.160479999999</v>
      </c>
      <c r="W24" s="678"/>
      <c r="X24" s="710" t="s">
        <v>43</v>
      </c>
      <c r="Y24" s="711"/>
      <c r="Z24" s="711"/>
      <c r="AA24" s="711"/>
      <c r="AB24" s="711"/>
      <c r="AC24" s="711"/>
      <c r="AD24" s="711"/>
      <c r="AE24" s="711"/>
      <c r="AF24" s="712"/>
      <c r="AG24" s="455">
        <f>SUM(AG12:AG23)</f>
        <v>28.47706963948383</v>
      </c>
      <c r="AH24" s="593"/>
      <c r="AJ24" s="656" t="s">
        <v>43</v>
      </c>
      <c r="AK24" s="657"/>
      <c r="AL24" s="657"/>
      <c r="AM24" s="657"/>
      <c r="AN24" s="657"/>
      <c r="AO24" s="657"/>
      <c r="AP24" s="657"/>
      <c r="AQ24" s="657"/>
      <c r="AR24" s="658"/>
      <c r="AS24" s="485">
        <f>SUM(AS12:AS23)</f>
        <v>54482.054138248925</v>
      </c>
      <c r="AT24" s="678"/>
      <c r="AU24" s="98"/>
      <c r="AV24" s="638" t="s">
        <v>43</v>
      </c>
      <c r="AW24" s="639"/>
      <c r="AX24" s="639"/>
      <c r="AY24" s="639"/>
      <c r="AZ24" s="639"/>
      <c r="BA24" s="639"/>
      <c r="BB24" s="639"/>
      <c r="BC24" s="639"/>
      <c r="BD24" s="640"/>
      <c r="BE24" s="28">
        <f>SUM(BE12:BE23)</f>
        <v>55437.333086570019</v>
      </c>
      <c r="BF24" s="678"/>
      <c r="BH24" s="656" t="s">
        <v>43</v>
      </c>
      <c r="BI24" s="657"/>
      <c r="BJ24" s="657"/>
      <c r="BK24" s="657"/>
      <c r="BL24" s="657"/>
      <c r="BM24" s="657"/>
      <c r="BN24" s="657"/>
      <c r="BO24" s="657"/>
      <c r="BP24" s="658"/>
      <c r="BQ24" s="485">
        <f>SUM(BQ12:BQ23)</f>
        <v>55948.27545066498</v>
      </c>
      <c r="BR24" s="678"/>
      <c r="BS24" s="706" t="s">
        <v>43</v>
      </c>
      <c r="BT24" s="707"/>
      <c r="BU24" s="707"/>
      <c r="BV24" s="707"/>
      <c r="BW24" s="707"/>
      <c r="BX24" s="707"/>
      <c r="BY24" s="707"/>
      <c r="BZ24" s="707"/>
      <c r="CA24" s="708"/>
      <c r="CB24" s="512">
        <f>SUM(CB12:CB23)</f>
        <v>49756.547336447366</v>
      </c>
      <c r="CC24" s="678"/>
      <c r="CD24" s="713" t="s">
        <v>43</v>
      </c>
      <c r="CE24" s="714"/>
      <c r="CF24" s="714"/>
      <c r="CG24" s="714"/>
      <c r="CH24" s="714"/>
      <c r="CI24" s="714"/>
      <c r="CJ24" s="714"/>
      <c r="CK24" s="714"/>
      <c r="CL24" s="715"/>
      <c r="CM24" s="455">
        <f>SUM(CM12:CM23)</f>
        <v>49756.547336447373</v>
      </c>
      <c r="CN24" s="678"/>
      <c r="CO24" s="56">
        <f>CM24*CI19+CB24*BX19+BQ24*BM18+BE24*BA19+AS24*AO18+AG24*AC16+V24*R17-CP19</f>
        <v>35246990.745922379</v>
      </c>
      <c r="CP24" s="318">
        <f>SUM(CP12:CP18)</f>
        <v>35246990.745922379</v>
      </c>
      <c r="CQ24" s="315"/>
      <c r="CR24" s="44"/>
    </row>
    <row r="25" spans="1:96" s="108" customFormat="1" outlineLevel="1">
      <c r="A25" s="370"/>
      <c r="B25" s="370"/>
      <c r="C25" s="370"/>
      <c r="D25" s="370"/>
      <c r="E25" s="370"/>
      <c r="F25" s="370"/>
      <c r="G25" s="370"/>
      <c r="H25" s="370"/>
      <c r="I25" s="370"/>
      <c r="J25" s="371"/>
      <c r="K25" s="167"/>
      <c r="L25" s="163"/>
      <c r="M25" s="679"/>
      <c r="N25" s="679"/>
      <c r="O25" s="679"/>
      <c r="P25" s="679"/>
      <c r="Q25" s="679"/>
      <c r="R25" s="679"/>
      <c r="S25" s="679"/>
      <c r="T25" s="679"/>
      <c r="U25" s="679"/>
      <c r="V25" s="679"/>
      <c r="W25" s="679"/>
      <c r="X25" s="667"/>
      <c r="Y25" s="668"/>
      <c r="Z25" s="668"/>
      <c r="AA25" s="668"/>
      <c r="AB25" s="668"/>
      <c r="AC25" s="668"/>
      <c r="AD25" s="668"/>
      <c r="AE25" s="668"/>
      <c r="AF25" s="668"/>
      <c r="AG25" s="668"/>
      <c r="AH25" s="669"/>
      <c r="AJ25" s="679"/>
      <c r="AK25" s="679"/>
      <c r="AL25" s="679"/>
      <c r="AM25" s="679"/>
      <c r="AN25" s="679"/>
      <c r="AO25" s="679"/>
      <c r="AP25" s="679"/>
      <c r="AQ25" s="679"/>
      <c r="AR25" s="679"/>
      <c r="AS25" s="679"/>
      <c r="AT25" s="679"/>
      <c r="AU25" s="163"/>
      <c r="AV25" s="370"/>
      <c r="AW25" s="370"/>
      <c r="AX25" s="370"/>
      <c r="AY25" s="370"/>
      <c r="AZ25" s="370"/>
      <c r="BA25" s="370"/>
      <c r="BB25" s="370"/>
      <c r="BC25" s="370"/>
      <c r="BD25" s="370"/>
      <c r="BE25" s="371"/>
      <c r="BF25" s="167"/>
      <c r="BH25" s="668"/>
      <c r="BI25" s="668"/>
      <c r="BJ25" s="668"/>
      <c r="BK25" s="668"/>
      <c r="BL25" s="668"/>
      <c r="BM25" s="668"/>
      <c r="BN25" s="668"/>
      <c r="BO25" s="668"/>
      <c r="BP25" s="668"/>
      <c r="BQ25" s="668"/>
      <c r="BR25" s="669"/>
      <c r="BS25" s="679"/>
      <c r="BT25" s="679"/>
      <c r="BU25" s="679"/>
      <c r="BV25" s="679"/>
      <c r="BW25" s="679"/>
      <c r="BX25" s="679"/>
      <c r="BY25" s="679"/>
      <c r="BZ25" s="679"/>
      <c r="CA25" s="679"/>
      <c r="CB25" s="679"/>
      <c r="CC25" s="679"/>
      <c r="CD25" s="679"/>
      <c r="CE25" s="679"/>
      <c r="CF25" s="679"/>
      <c r="CG25" s="679"/>
      <c r="CH25" s="679"/>
      <c r="CI25" s="679"/>
      <c r="CJ25" s="679"/>
      <c r="CK25" s="679"/>
      <c r="CL25" s="679"/>
      <c r="CM25" s="679"/>
      <c r="CN25" s="679"/>
      <c r="CO25" s="168">
        <f>CO24-CP24</f>
        <v>0</v>
      </c>
      <c r="CP25" s="372">
        <f>CR24-CO24</f>
        <v>-35246990.745922379</v>
      </c>
      <c r="CQ25" s="168">
        <f>CQ19-CP24</f>
        <v>4.077620804309845E-3</v>
      </c>
    </row>
    <row r="26" spans="1:96" s="30" customFormat="1" ht="68.25" customHeight="1">
      <c r="A26" s="24" t="s">
        <v>1</v>
      </c>
      <c r="B26" s="24" t="s">
        <v>3</v>
      </c>
      <c r="C26" s="584"/>
      <c r="D26" s="585"/>
      <c r="E26" s="24" t="s">
        <v>65</v>
      </c>
      <c r="F26" s="24" t="s">
        <v>2</v>
      </c>
      <c r="G26" s="24" t="s">
        <v>60</v>
      </c>
      <c r="H26" s="24" t="s">
        <v>75</v>
      </c>
      <c r="I26" s="24" t="s">
        <v>76</v>
      </c>
      <c r="J26" s="24" t="s">
        <v>5</v>
      </c>
      <c r="K26" s="24" t="s">
        <v>0</v>
      </c>
      <c r="L26" s="378"/>
      <c r="M26" s="24" t="s">
        <v>1</v>
      </c>
      <c r="N26" s="29" t="s">
        <v>3</v>
      </c>
      <c r="O26" s="598"/>
      <c r="P26" s="599"/>
      <c r="Q26" s="29" t="s">
        <v>65</v>
      </c>
      <c r="R26" s="29" t="s">
        <v>2</v>
      </c>
      <c r="S26" s="24" t="s">
        <v>60</v>
      </c>
      <c r="T26" s="24" t="s">
        <v>75</v>
      </c>
      <c r="U26" s="24" t="s">
        <v>76</v>
      </c>
      <c r="V26" s="24" t="s">
        <v>5</v>
      </c>
      <c r="W26" s="24" t="s">
        <v>0</v>
      </c>
      <c r="X26" s="24" t="s">
        <v>1</v>
      </c>
      <c r="Y26" s="29" t="s">
        <v>3</v>
      </c>
      <c r="Z26" s="598"/>
      <c r="AA26" s="599"/>
      <c r="AB26" s="29" t="s">
        <v>65</v>
      </c>
      <c r="AC26" s="29" t="s">
        <v>2</v>
      </c>
      <c r="AD26" s="24" t="s">
        <v>60</v>
      </c>
      <c r="AE26" s="24" t="s">
        <v>75</v>
      </c>
      <c r="AF26" s="24" t="s">
        <v>76</v>
      </c>
      <c r="AG26" s="24" t="s">
        <v>5</v>
      </c>
      <c r="AH26" s="24" t="s">
        <v>0</v>
      </c>
      <c r="AJ26" s="24" t="s">
        <v>1</v>
      </c>
      <c r="AK26" s="29" t="s">
        <v>3</v>
      </c>
      <c r="AL26" s="598"/>
      <c r="AM26" s="599"/>
      <c r="AN26" s="29" t="s">
        <v>65</v>
      </c>
      <c r="AO26" s="29" t="s">
        <v>2</v>
      </c>
      <c r="AP26" s="24" t="s">
        <v>60</v>
      </c>
      <c r="AQ26" s="24" t="s">
        <v>75</v>
      </c>
      <c r="AR26" s="24" t="s">
        <v>76</v>
      </c>
      <c r="AS26" s="24" t="s">
        <v>5</v>
      </c>
      <c r="AT26" s="24" t="s">
        <v>0</v>
      </c>
      <c r="AU26" s="24"/>
      <c r="AV26" s="24" t="s">
        <v>1</v>
      </c>
      <c r="AW26" s="29" t="s">
        <v>3</v>
      </c>
      <c r="AX26" s="598"/>
      <c r="AY26" s="599"/>
      <c r="AZ26" s="29" t="s">
        <v>65</v>
      </c>
      <c r="BA26" s="29" t="s">
        <v>2</v>
      </c>
      <c r="BB26" s="24" t="s">
        <v>60</v>
      </c>
      <c r="BC26" s="24" t="s">
        <v>75</v>
      </c>
      <c r="BD26" s="24" t="s">
        <v>76</v>
      </c>
      <c r="BE26" s="24" t="s">
        <v>5</v>
      </c>
      <c r="BF26" s="24" t="s">
        <v>0</v>
      </c>
      <c r="BH26" s="24" t="s">
        <v>1</v>
      </c>
      <c r="BI26" s="29" t="s">
        <v>3</v>
      </c>
      <c r="BJ26" s="598"/>
      <c r="BK26" s="599"/>
      <c r="BL26" s="29" t="s">
        <v>65</v>
      </c>
      <c r="BM26" s="29" t="s">
        <v>2</v>
      </c>
      <c r="BN26" s="24" t="s">
        <v>60</v>
      </c>
      <c r="BO26" s="24" t="s">
        <v>75</v>
      </c>
      <c r="BP26" s="24" t="s">
        <v>76</v>
      </c>
      <c r="BQ26" s="24" t="s">
        <v>5</v>
      </c>
      <c r="BR26" s="24" t="s">
        <v>0</v>
      </c>
      <c r="BS26" s="24" t="s">
        <v>1</v>
      </c>
      <c r="BT26" s="29" t="s">
        <v>3</v>
      </c>
      <c r="BU26" s="598"/>
      <c r="BV26" s="599"/>
      <c r="BW26" s="29" t="s">
        <v>65</v>
      </c>
      <c r="BX26" s="29" t="s">
        <v>2</v>
      </c>
      <c r="BY26" s="24" t="s">
        <v>60</v>
      </c>
      <c r="BZ26" s="24" t="s">
        <v>75</v>
      </c>
      <c r="CA26" s="24" t="s">
        <v>76</v>
      </c>
      <c r="CB26" s="24" t="s">
        <v>5</v>
      </c>
      <c r="CC26" s="24" t="s">
        <v>0</v>
      </c>
      <c r="CD26" s="24" t="s">
        <v>1</v>
      </c>
      <c r="CE26" s="29" t="s">
        <v>3</v>
      </c>
      <c r="CF26" s="598"/>
      <c r="CG26" s="599"/>
      <c r="CH26" s="29" t="s">
        <v>65</v>
      </c>
      <c r="CI26" s="29" t="s">
        <v>2</v>
      </c>
      <c r="CJ26" s="24" t="s">
        <v>60</v>
      </c>
      <c r="CK26" s="24" t="s">
        <v>75</v>
      </c>
      <c r="CL26" s="24" t="s">
        <v>76</v>
      </c>
      <c r="CM26" s="24" t="s">
        <v>5</v>
      </c>
      <c r="CN26" s="24" t="s">
        <v>0</v>
      </c>
    </row>
    <row r="27" spans="1:96">
      <c r="A27" s="24">
        <v>1</v>
      </c>
      <c r="B27" s="24">
        <v>2</v>
      </c>
      <c r="C27" s="584"/>
      <c r="D27" s="585"/>
      <c r="E27" s="24">
        <v>3</v>
      </c>
      <c r="F27" s="24">
        <v>4</v>
      </c>
      <c r="G27" s="24" t="s">
        <v>81</v>
      </c>
      <c r="H27" s="24">
        <v>6</v>
      </c>
      <c r="I27" s="24">
        <v>7</v>
      </c>
      <c r="J27" s="24" t="s">
        <v>62</v>
      </c>
      <c r="K27" s="24">
        <v>9</v>
      </c>
      <c r="L27" s="378"/>
      <c r="M27" s="24">
        <v>1</v>
      </c>
      <c r="N27" s="24">
        <v>2</v>
      </c>
      <c r="O27" s="584"/>
      <c r="P27" s="585"/>
      <c r="Q27" s="24">
        <v>3</v>
      </c>
      <c r="R27" s="24">
        <v>4</v>
      </c>
      <c r="S27" s="24" t="s">
        <v>81</v>
      </c>
      <c r="T27" s="24">
        <v>6</v>
      </c>
      <c r="U27" s="24">
        <v>7</v>
      </c>
      <c r="V27" s="24" t="s">
        <v>62</v>
      </c>
      <c r="W27" s="24">
        <v>9</v>
      </c>
      <c r="X27" s="24">
        <v>1</v>
      </c>
      <c r="Y27" s="24">
        <v>2</v>
      </c>
      <c r="Z27" s="584"/>
      <c r="AA27" s="585"/>
      <c r="AB27" s="24">
        <v>3</v>
      </c>
      <c r="AC27" s="24">
        <v>4</v>
      </c>
      <c r="AD27" s="24" t="s">
        <v>81</v>
      </c>
      <c r="AE27" s="24">
        <v>6</v>
      </c>
      <c r="AF27" s="24">
        <v>7</v>
      </c>
      <c r="AG27" s="24" t="s">
        <v>62</v>
      </c>
      <c r="AH27" s="24">
        <v>9</v>
      </c>
      <c r="AJ27" s="24">
        <v>1</v>
      </c>
      <c r="AK27" s="24">
        <v>2</v>
      </c>
      <c r="AL27" s="584"/>
      <c r="AM27" s="585"/>
      <c r="AN27" s="24">
        <v>3</v>
      </c>
      <c r="AO27" s="24">
        <v>4</v>
      </c>
      <c r="AP27" s="24" t="s">
        <v>81</v>
      </c>
      <c r="AQ27" s="24">
        <v>6</v>
      </c>
      <c r="AR27" s="24">
        <v>7</v>
      </c>
      <c r="AS27" s="24" t="s">
        <v>62</v>
      </c>
      <c r="AT27" s="24">
        <v>9</v>
      </c>
      <c r="AU27" s="24"/>
      <c r="AV27" s="24">
        <v>1</v>
      </c>
      <c r="AW27" s="24">
        <v>2</v>
      </c>
      <c r="AX27" s="584"/>
      <c r="AY27" s="585"/>
      <c r="AZ27" s="24">
        <v>3</v>
      </c>
      <c r="BA27" s="24">
        <v>4</v>
      </c>
      <c r="BB27" s="24" t="s">
        <v>81</v>
      </c>
      <c r="BC27" s="24">
        <v>6</v>
      </c>
      <c r="BD27" s="24">
        <v>7</v>
      </c>
      <c r="BE27" s="24" t="s">
        <v>62</v>
      </c>
      <c r="BF27" s="24">
        <v>9</v>
      </c>
      <c r="BH27" s="24">
        <v>1</v>
      </c>
      <c r="BI27" s="24">
        <v>2</v>
      </c>
      <c r="BJ27" s="584"/>
      <c r="BK27" s="585"/>
      <c r="BL27" s="24">
        <v>3</v>
      </c>
      <c r="BM27" s="24">
        <v>4</v>
      </c>
      <c r="BN27" s="24" t="s">
        <v>81</v>
      </c>
      <c r="BO27" s="24">
        <v>6</v>
      </c>
      <c r="BP27" s="24">
        <v>7</v>
      </c>
      <c r="BQ27" s="24" t="s">
        <v>62</v>
      </c>
      <c r="BR27" s="24">
        <v>9</v>
      </c>
      <c r="BS27" s="24">
        <v>1</v>
      </c>
      <c r="BT27" s="24">
        <v>2</v>
      </c>
      <c r="BU27" s="584"/>
      <c r="BV27" s="585"/>
      <c r="BW27" s="24">
        <v>3</v>
      </c>
      <c r="BX27" s="24">
        <v>4</v>
      </c>
      <c r="BY27" s="24" t="s">
        <v>81</v>
      </c>
      <c r="BZ27" s="24">
        <v>6</v>
      </c>
      <c r="CA27" s="24">
        <v>7</v>
      </c>
      <c r="CB27" s="24" t="s">
        <v>62</v>
      </c>
      <c r="CC27" s="24">
        <v>9</v>
      </c>
      <c r="CD27" s="24">
        <v>1</v>
      </c>
      <c r="CE27" s="24">
        <v>2</v>
      </c>
      <c r="CF27" s="584"/>
      <c r="CG27" s="585"/>
      <c r="CH27" s="24">
        <v>3</v>
      </c>
      <c r="CI27" s="24">
        <v>4</v>
      </c>
      <c r="CJ27" s="24" t="s">
        <v>81</v>
      </c>
      <c r="CK27" s="24">
        <v>6</v>
      </c>
      <c r="CL27" s="24">
        <v>7</v>
      </c>
      <c r="CM27" s="24" t="s">
        <v>62</v>
      </c>
      <c r="CN27" s="24">
        <v>9</v>
      </c>
    </row>
    <row r="28" spans="1:96">
      <c r="A28" s="577" t="s">
        <v>6</v>
      </c>
      <c r="B28" s="577"/>
      <c r="C28" s="577"/>
      <c r="D28" s="577"/>
      <c r="E28" s="577"/>
      <c r="F28" s="577"/>
      <c r="G28" s="577"/>
      <c r="H28" s="577"/>
      <c r="I28" s="577"/>
      <c r="J28" s="577"/>
      <c r="K28" s="578"/>
      <c r="L28" s="379"/>
      <c r="M28" s="576" t="s">
        <v>6</v>
      </c>
      <c r="N28" s="577"/>
      <c r="O28" s="577"/>
      <c r="P28" s="577"/>
      <c r="Q28" s="577"/>
      <c r="R28" s="577"/>
      <c r="S28" s="577"/>
      <c r="T28" s="577"/>
      <c r="U28" s="577"/>
      <c r="V28" s="577"/>
      <c r="W28" s="578"/>
      <c r="X28" s="670" t="s">
        <v>6</v>
      </c>
      <c r="Y28" s="671"/>
      <c r="Z28" s="671"/>
      <c r="AA28" s="671"/>
      <c r="AB28" s="671"/>
      <c r="AC28" s="671"/>
      <c r="AD28" s="671"/>
      <c r="AE28" s="671"/>
      <c r="AF28" s="671"/>
      <c r="AG28" s="671"/>
      <c r="AH28" s="672"/>
      <c r="AJ28" s="576" t="s">
        <v>6</v>
      </c>
      <c r="AK28" s="577"/>
      <c r="AL28" s="577"/>
      <c r="AM28" s="577"/>
      <c r="AN28" s="577"/>
      <c r="AO28" s="577"/>
      <c r="AP28" s="577"/>
      <c r="AQ28" s="577"/>
      <c r="AR28" s="577"/>
      <c r="AS28" s="577"/>
      <c r="AT28" s="578"/>
      <c r="AU28" s="84"/>
      <c r="AV28" s="577" t="s">
        <v>6</v>
      </c>
      <c r="AW28" s="577"/>
      <c r="AX28" s="577"/>
      <c r="AY28" s="577"/>
      <c r="AZ28" s="577"/>
      <c r="BA28" s="577"/>
      <c r="BB28" s="577"/>
      <c r="BC28" s="577"/>
      <c r="BD28" s="577"/>
      <c r="BE28" s="577"/>
      <c r="BF28" s="578"/>
      <c r="BH28" s="602" t="s">
        <v>6</v>
      </c>
      <c r="BI28" s="602"/>
      <c r="BJ28" s="602"/>
      <c r="BK28" s="602"/>
      <c r="BL28" s="602"/>
      <c r="BM28" s="602"/>
      <c r="BN28" s="602"/>
      <c r="BO28" s="602"/>
      <c r="BP28" s="602"/>
      <c r="BQ28" s="602"/>
      <c r="BR28" s="602"/>
      <c r="BS28" s="602" t="s">
        <v>6</v>
      </c>
      <c r="BT28" s="602"/>
      <c r="BU28" s="602"/>
      <c r="BV28" s="602"/>
      <c r="BW28" s="602"/>
      <c r="BX28" s="602"/>
      <c r="BY28" s="602"/>
      <c r="BZ28" s="602"/>
      <c r="CA28" s="602"/>
      <c r="CB28" s="602"/>
      <c r="CC28" s="602"/>
      <c r="CD28" s="602" t="s">
        <v>6</v>
      </c>
      <c r="CE28" s="602"/>
      <c r="CF28" s="602"/>
      <c r="CG28" s="602"/>
      <c r="CH28" s="602"/>
      <c r="CI28" s="602"/>
      <c r="CJ28" s="602"/>
      <c r="CK28" s="602"/>
      <c r="CL28" s="602"/>
      <c r="CM28" s="602"/>
      <c r="CN28" s="602"/>
      <c r="CP28" s="44"/>
    </row>
    <row r="29" spans="1:96" ht="15" customHeight="1" outlineLevel="2">
      <c r="A29" s="20">
        <v>1</v>
      </c>
      <c r="B29" s="15" t="s">
        <v>83</v>
      </c>
      <c r="C29" s="586"/>
      <c r="D29" s="587"/>
      <c r="E29" s="33">
        <f>28</f>
        <v>28</v>
      </c>
      <c r="F29" s="8">
        <f>F15</f>
        <v>562</v>
      </c>
      <c r="G29" s="58">
        <f>E29/F29</f>
        <v>4.9822064056939501E-2</v>
      </c>
      <c r="H29" s="14">
        <v>1</v>
      </c>
      <c r="I29" s="26">
        <v>150</v>
      </c>
      <c r="J29" s="50">
        <f t="shared" ref="J29:J54" si="60">IFERROR(G29*I29/H29,0)</f>
        <v>7.4733096085409247</v>
      </c>
      <c r="K29" s="603" t="s">
        <v>61</v>
      </c>
      <c r="L29" s="203"/>
      <c r="M29" s="20">
        <v>1</v>
      </c>
      <c r="N29" s="423" t="s">
        <v>83</v>
      </c>
      <c r="O29" s="609"/>
      <c r="P29" s="610"/>
      <c r="Q29" s="334"/>
      <c r="R29" s="324">
        <f>R16</f>
        <v>50</v>
      </c>
      <c r="S29" s="328">
        <f>Q29/R29</f>
        <v>0</v>
      </c>
      <c r="T29" s="14">
        <v>1</v>
      </c>
      <c r="U29" s="26">
        <f>AF29</f>
        <v>450</v>
      </c>
      <c r="V29" s="427">
        <f t="shared" ref="V29:V54" si="61">IFERROR(S29*U29/T29,0)</f>
        <v>0</v>
      </c>
      <c r="W29" s="603" t="s">
        <v>61</v>
      </c>
      <c r="X29" s="20">
        <v>1</v>
      </c>
      <c r="Y29" s="422" t="s">
        <v>83</v>
      </c>
      <c r="Z29" s="609"/>
      <c r="AA29" s="610"/>
      <c r="AB29" s="334"/>
      <c r="AC29" s="324">
        <f>AC16</f>
        <v>67653</v>
      </c>
      <c r="AD29" s="328">
        <f>AB29/AC29</f>
        <v>0</v>
      </c>
      <c r="AE29" s="326">
        <v>1</v>
      </c>
      <c r="AF29" s="327">
        <f>AR29</f>
        <v>450</v>
      </c>
      <c r="AG29" s="457">
        <f t="shared" ref="AG29:AG54" si="62">IFERROR(AD29*AF29/AE29,0)</f>
        <v>0</v>
      </c>
      <c r="AH29" s="603" t="s">
        <v>61</v>
      </c>
      <c r="AJ29" s="20">
        <v>1</v>
      </c>
      <c r="AK29" s="424" t="s">
        <v>83</v>
      </c>
      <c r="AL29" s="609"/>
      <c r="AM29" s="610"/>
      <c r="AN29" s="334">
        <f>28/570*AO29</f>
        <v>10.95438596491228</v>
      </c>
      <c r="AO29" s="324">
        <f>AO16</f>
        <v>223</v>
      </c>
      <c r="AP29" s="328">
        <f>AN29/AO29</f>
        <v>4.912280701754386E-2</v>
      </c>
      <c r="AQ29" s="14">
        <v>1</v>
      </c>
      <c r="AR29" s="26">
        <f>BD29</f>
        <v>450</v>
      </c>
      <c r="AS29" s="486">
        <f t="shared" ref="AS29:AS54" si="63">IFERROR(AP29*AR29/AQ29,0)</f>
        <v>22.105263157894736</v>
      </c>
      <c r="AT29" s="603" t="s">
        <v>61</v>
      </c>
      <c r="AU29" s="87"/>
      <c r="AV29" s="20">
        <v>1</v>
      </c>
      <c r="AW29" s="15" t="s">
        <v>83</v>
      </c>
      <c r="AX29" s="609"/>
      <c r="AY29" s="610"/>
      <c r="AZ29" s="33">
        <f>28/570*BA29</f>
        <v>12.87017543859649</v>
      </c>
      <c r="BA29" s="8">
        <f>BA$12</f>
        <v>262</v>
      </c>
      <c r="BB29" s="328">
        <f>AZ29/BA29</f>
        <v>4.912280701754386E-2</v>
      </c>
      <c r="BC29" s="14">
        <v>1</v>
      </c>
      <c r="BD29" s="26">
        <f>BP29</f>
        <v>450</v>
      </c>
      <c r="BE29" s="50">
        <f t="shared" ref="BE29:BE54" si="64">IFERROR(BB29*BD29/BC29,0)</f>
        <v>22.105263157894736</v>
      </c>
      <c r="BF29" s="603" t="s">
        <v>61</v>
      </c>
      <c r="BH29" s="20">
        <v>1</v>
      </c>
      <c r="BI29" s="424" t="s">
        <v>83</v>
      </c>
      <c r="BJ29" s="609"/>
      <c r="BK29" s="610"/>
      <c r="BL29" s="334">
        <f>28/570*BM29</f>
        <v>4.1754385964912277</v>
      </c>
      <c r="BM29" s="324">
        <f t="shared" ref="BM29:BM54" si="65">BM$12</f>
        <v>85</v>
      </c>
      <c r="BN29" s="328">
        <f>BL29/BM29</f>
        <v>4.9122807017543853E-2</v>
      </c>
      <c r="BO29" s="326">
        <v>1</v>
      </c>
      <c r="BP29" s="327">
        <f>CA29</f>
        <v>450</v>
      </c>
      <c r="BQ29" s="486">
        <f t="shared" ref="BQ29:BQ54" si="66">IFERROR(BN29*BP29/BO29,0)</f>
        <v>22.105263157894733</v>
      </c>
      <c r="BR29" s="603" t="s">
        <v>61</v>
      </c>
      <c r="BS29" s="20">
        <v>1</v>
      </c>
      <c r="BT29" s="452" t="s">
        <v>83</v>
      </c>
      <c r="BU29" s="609"/>
      <c r="BV29" s="610"/>
      <c r="BW29" s="334"/>
      <c r="BX29" s="324">
        <f t="shared" ref="BX29:BX54" si="67">BX$12</f>
        <v>4</v>
      </c>
      <c r="BY29" s="513">
        <f>BW29/BX29</f>
        <v>0</v>
      </c>
      <c r="BZ29" s="326">
        <v>1</v>
      </c>
      <c r="CA29" s="26">
        <f>CL29</f>
        <v>450</v>
      </c>
      <c r="CB29" s="515">
        <f t="shared" ref="CB29:CB54" si="68">IFERROR(BY29*CA29/BZ29,0)</f>
        <v>0</v>
      </c>
      <c r="CC29" s="603" t="s">
        <v>61</v>
      </c>
      <c r="CD29" s="20">
        <v>1</v>
      </c>
      <c r="CE29" s="422" t="s">
        <v>83</v>
      </c>
      <c r="CF29" s="660"/>
      <c r="CG29" s="661"/>
      <c r="CH29" s="334"/>
      <c r="CI29" s="336">
        <f t="shared" ref="CI29:CI54" si="69">CI$12</f>
        <v>34</v>
      </c>
      <c r="CJ29" s="531">
        <f>CH29/CI29</f>
        <v>0</v>
      </c>
      <c r="CK29" s="368">
        <v>1</v>
      </c>
      <c r="CL29" s="26">
        <v>450</v>
      </c>
      <c r="CM29" s="457">
        <f t="shared" ref="CM29:CM54" si="70">IFERROR(CJ29*CL29/CK29,0)</f>
        <v>0</v>
      </c>
      <c r="CN29" s="603" t="s">
        <v>61</v>
      </c>
      <c r="CP29" s="44">
        <f t="shared" ref="CP29:CP54" si="71">R29*V29+AC29*AG29+AO29*AS29+BA29*BE29+BM29*BQ29+CB29*BX29+CM29*CI29</f>
        <v>12599.999999999998</v>
      </c>
    </row>
    <row r="30" spans="1:96" outlineLevel="2">
      <c r="A30" s="20">
        <v>2</v>
      </c>
      <c r="B30" s="15" t="s">
        <v>84</v>
      </c>
      <c r="C30" s="586"/>
      <c r="D30" s="587"/>
      <c r="E30" s="33">
        <f>28*10</f>
        <v>280</v>
      </c>
      <c r="F30" s="363">
        <f>F12</f>
        <v>562</v>
      </c>
      <c r="G30" s="58">
        <f t="shared" ref="G30:G54" si="72">E30/F30</f>
        <v>0.49822064056939502</v>
      </c>
      <c r="H30" s="14">
        <v>1</v>
      </c>
      <c r="I30" s="26">
        <v>200</v>
      </c>
      <c r="J30" s="50">
        <f t="shared" si="60"/>
        <v>99.644128113879006</v>
      </c>
      <c r="K30" s="604"/>
      <c r="L30" s="203"/>
      <c r="M30" s="20">
        <v>2</v>
      </c>
      <c r="N30" s="423" t="s">
        <v>84</v>
      </c>
      <c r="O30" s="609"/>
      <c r="P30" s="610"/>
      <c r="Q30" s="334">
        <f>9*2</f>
        <v>18</v>
      </c>
      <c r="R30" s="324">
        <f>R16</f>
        <v>50</v>
      </c>
      <c r="S30" s="328">
        <f t="shared" ref="S30:S43" si="73">Q30/R30</f>
        <v>0.36</v>
      </c>
      <c r="T30" s="14">
        <v>1</v>
      </c>
      <c r="U30" s="26">
        <f t="shared" ref="U30:U54" si="74">AF30</f>
        <v>350</v>
      </c>
      <c r="V30" s="427">
        <f t="shared" si="61"/>
        <v>126</v>
      </c>
      <c r="W30" s="604"/>
      <c r="X30" s="20">
        <v>2</v>
      </c>
      <c r="Y30" s="422" t="s">
        <v>84</v>
      </c>
      <c r="Z30" s="609"/>
      <c r="AA30" s="610"/>
      <c r="AB30" s="334"/>
      <c r="AC30" s="324">
        <f>AC16</f>
        <v>67653</v>
      </c>
      <c r="AD30" s="328">
        <f t="shared" ref="AD30:AD43" si="75">AB30/AC30</f>
        <v>0</v>
      </c>
      <c r="AE30" s="326">
        <v>1</v>
      </c>
      <c r="AF30" s="327">
        <f t="shared" ref="AF30:AF54" si="76">AR30</f>
        <v>350</v>
      </c>
      <c r="AG30" s="457">
        <f t="shared" si="62"/>
        <v>0</v>
      </c>
      <c r="AH30" s="604"/>
      <c r="AJ30" s="20">
        <v>2</v>
      </c>
      <c r="AK30" s="424" t="s">
        <v>84</v>
      </c>
      <c r="AL30" s="609"/>
      <c r="AM30" s="610"/>
      <c r="AN30" s="334">
        <f>28*10/608*AO30</f>
        <v>102.69736842105263</v>
      </c>
      <c r="AO30" s="324">
        <f>AO16</f>
        <v>223</v>
      </c>
      <c r="AP30" s="328">
        <f t="shared" ref="AP30:AP43" si="77">AN30/AO30</f>
        <v>0.46052631578947367</v>
      </c>
      <c r="AQ30" s="14">
        <v>1</v>
      </c>
      <c r="AR30" s="26">
        <f t="shared" ref="AR30:AR54" si="78">BD30</f>
        <v>350</v>
      </c>
      <c r="AS30" s="486">
        <f t="shared" si="63"/>
        <v>161.18421052631578</v>
      </c>
      <c r="AT30" s="604"/>
      <c r="AU30" s="88"/>
      <c r="AV30" s="20">
        <v>2</v>
      </c>
      <c r="AW30" s="15" t="s">
        <v>84</v>
      </c>
      <c r="AX30" s="609"/>
      <c r="AY30" s="610"/>
      <c r="AZ30" s="33">
        <f>28*10/608*BA30</f>
        <v>120.6578947368421</v>
      </c>
      <c r="BA30" s="8">
        <f t="shared" ref="BA30:BA54" si="79">BA$12</f>
        <v>262</v>
      </c>
      <c r="BB30" s="328">
        <f t="shared" ref="BB30:BB43" si="80">AZ30/BA30</f>
        <v>0.46052631578947367</v>
      </c>
      <c r="BC30" s="14">
        <v>1</v>
      </c>
      <c r="BD30" s="26">
        <f t="shared" ref="BD30:BD54" si="81">BP30</f>
        <v>350</v>
      </c>
      <c r="BE30" s="50">
        <f t="shared" si="64"/>
        <v>161.18421052631578</v>
      </c>
      <c r="BF30" s="604"/>
      <c r="BH30" s="20">
        <v>2</v>
      </c>
      <c r="BI30" s="424" t="s">
        <v>84</v>
      </c>
      <c r="BJ30" s="609"/>
      <c r="BK30" s="610"/>
      <c r="BL30" s="334">
        <f>28*10/608*BM30</f>
        <v>39.14473684210526</v>
      </c>
      <c r="BM30" s="324">
        <f t="shared" si="65"/>
        <v>85</v>
      </c>
      <c r="BN30" s="328">
        <f t="shared" ref="BN30:BN43" si="82">BL30/BM30</f>
        <v>0.46052631578947367</v>
      </c>
      <c r="BO30" s="326">
        <v>1</v>
      </c>
      <c r="BP30" s="327">
        <f t="shared" ref="BP30:BP54" si="83">CA30</f>
        <v>350</v>
      </c>
      <c r="BQ30" s="486">
        <f t="shared" si="66"/>
        <v>161.18421052631578</v>
      </c>
      <c r="BR30" s="604"/>
      <c r="BS30" s="20">
        <v>2</v>
      </c>
      <c r="BT30" s="452" t="s">
        <v>84</v>
      </c>
      <c r="BU30" s="609"/>
      <c r="BV30" s="610"/>
      <c r="BW30" s="334">
        <f>280/608*BX30</f>
        <v>1.8421052631578947</v>
      </c>
      <c r="BX30" s="324">
        <f t="shared" si="67"/>
        <v>4</v>
      </c>
      <c r="BY30" s="513">
        <f t="shared" ref="BY30:BY43" si="84">BW30/BX30</f>
        <v>0.46052631578947367</v>
      </c>
      <c r="BZ30" s="326">
        <v>1</v>
      </c>
      <c r="CA30" s="26">
        <f t="shared" ref="CA30:CA54" si="85">CL30</f>
        <v>350</v>
      </c>
      <c r="CB30" s="515">
        <f t="shared" si="68"/>
        <v>161.18421052631578</v>
      </c>
      <c r="CC30" s="604"/>
      <c r="CD30" s="20">
        <v>2</v>
      </c>
      <c r="CE30" s="422" t="s">
        <v>84</v>
      </c>
      <c r="CF30" s="660"/>
      <c r="CG30" s="661"/>
      <c r="CH30" s="334">
        <f>280/608*CI30</f>
        <v>15.657894736842104</v>
      </c>
      <c r="CI30" s="336">
        <f t="shared" si="69"/>
        <v>34</v>
      </c>
      <c r="CJ30" s="531">
        <f t="shared" ref="CJ30:CJ43" si="86">CH30/CI30</f>
        <v>0.46052631578947367</v>
      </c>
      <c r="CK30" s="368">
        <v>1</v>
      </c>
      <c r="CL30" s="26">
        <v>350</v>
      </c>
      <c r="CM30" s="457">
        <f t="shared" si="70"/>
        <v>161.18421052631578</v>
      </c>
      <c r="CN30" s="604"/>
      <c r="CP30" s="44">
        <f t="shared" si="71"/>
        <v>104299.99999999999</v>
      </c>
    </row>
    <row r="31" spans="1:96" outlineLevel="2">
      <c r="A31" s="20">
        <v>3</v>
      </c>
      <c r="B31" s="15" t="s">
        <v>85</v>
      </c>
      <c r="C31" s="586"/>
      <c r="D31" s="587"/>
      <c r="E31" s="33">
        <f>1*28</f>
        <v>28</v>
      </c>
      <c r="F31" s="8">
        <f>F12</f>
        <v>562</v>
      </c>
      <c r="G31" s="58">
        <f t="shared" si="72"/>
        <v>4.9822064056939501E-2</v>
      </c>
      <c r="H31" s="14">
        <v>1</v>
      </c>
      <c r="I31" s="26">
        <v>240</v>
      </c>
      <c r="J31" s="50">
        <f t="shared" si="60"/>
        <v>11.957295373665481</v>
      </c>
      <c r="K31" s="604"/>
      <c r="L31" s="203"/>
      <c r="M31" s="20">
        <v>3</v>
      </c>
      <c r="N31" s="423" t="s">
        <v>85</v>
      </c>
      <c r="O31" s="609"/>
      <c r="P31" s="610"/>
      <c r="Q31" s="334">
        <v>2</v>
      </c>
      <c r="R31" s="324">
        <f>R16</f>
        <v>50</v>
      </c>
      <c r="S31" s="328">
        <f t="shared" si="73"/>
        <v>0.04</v>
      </c>
      <c r="T31" s="14">
        <v>1</v>
      </c>
      <c r="U31" s="26">
        <f t="shared" si="74"/>
        <v>300</v>
      </c>
      <c r="V31" s="427">
        <f t="shared" si="61"/>
        <v>12</v>
      </c>
      <c r="W31" s="604"/>
      <c r="X31" s="20">
        <v>3</v>
      </c>
      <c r="Y31" s="422" t="s">
        <v>85</v>
      </c>
      <c r="Z31" s="609"/>
      <c r="AA31" s="610"/>
      <c r="AB31" s="334"/>
      <c r="AC31" s="324">
        <f>AC16</f>
        <v>67653</v>
      </c>
      <c r="AD31" s="328">
        <f t="shared" si="75"/>
        <v>0</v>
      </c>
      <c r="AE31" s="326">
        <v>1</v>
      </c>
      <c r="AF31" s="327">
        <f t="shared" si="76"/>
        <v>300</v>
      </c>
      <c r="AG31" s="457">
        <f t="shared" si="62"/>
        <v>0</v>
      </c>
      <c r="AH31" s="604"/>
      <c r="AJ31" s="20">
        <v>3</v>
      </c>
      <c r="AK31" s="424" t="s">
        <v>85</v>
      </c>
      <c r="AL31" s="609"/>
      <c r="AM31" s="610"/>
      <c r="AN31" s="334">
        <f>1*28/570*AO31</f>
        <v>10.95438596491228</v>
      </c>
      <c r="AO31" s="324">
        <f>AO16</f>
        <v>223</v>
      </c>
      <c r="AP31" s="328">
        <f t="shared" si="77"/>
        <v>4.912280701754386E-2</v>
      </c>
      <c r="AQ31" s="14">
        <v>1</v>
      </c>
      <c r="AR31" s="26">
        <f t="shared" si="78"/>
        <v>300</v>
      </c>
      <c r="AS31" s="486">
        <f t="shared" si="63"/>
        <v>14.736842105263158</v>
      </c>
      <c r="AT31" s="604"/>
      <c r="AU31" s="88"/>
      <c r="AV31" s="20">
        <v>3</v>
      </c>
      <c r="AW31" s="15" t="s">
        <v>85</v>
      </c>
      <c r="AX31" s="609"/>
      <c r="AY31" s="610"/>
      <c r="AZ31" s="33">
        <f>1*28/570*BA31</f>
        <v>12.87017543859649</v>
      </c>
      <c r="BA31" s="8">
        <f t="shared" si="79"/>
        <v>262</v>
      </c>
      <c r="BB31" s="328">
        <f t="shared" si="80"/>
        <v>4.912280701754386E-2</v>
      </c>
      <c r="BC31" s="14">
        <v>1</v>
      </c>
      <c r="BD31" s="26">
        <f t="shared" si="81"/>
        <v>300</v>
      </c>
      <c r="BE31" s="50">
        <f t="shared" si="64"/>
        <v>14.736842105263158</v>
      </c>
      <c r="BF31" s="604"/>
      <c r="BH31" s="20">
        <v>3</v>
      </c>
      <c r="BI31" s="424" t="s">
        <v>85</v>
      </c>
      <c r="BJ31" s="609"/>
      <c r="BK31" s="610"/>
      <c r="BL31" s="334">
        <f>1*28/570*BM31</f>
        <v>4.1754385964912277</v>
      </c>
      <c r="BM31" s="324">
        <f t="shared" si="65"/>
        <v>85</v>
      </c>
      <c r="BN31" s="328">
        <f t="shared" si="82"/>
        <v>4.9122807017543853E-2</v>
      </c>
      <c r="BO31" s="326">
        <v>1</v>
      </c>
      <c r="BP31" s="327">
        <f t="shared" si="83"/>
        <v>300</v>
      </c>
      <c r="BQ31" s="486">
        <f t="shared" si="66"/>
        <v>14.736842105263156</v>
      </c>
      <c r="BR31" s="604"/>
      <c r="BS31" s="20">
        <v>3</v>
      </c>
      <c r="BT31" s="452" t="s">
        <v>85</v>
      </c>
      <c r="BU31" s="609"/>
      <c r="BV31" s="610"/>
      <c r="BW31" s="334"/>
      <c r="BX31" s="324">
        <f t="shared" si="67"/>
        <v>4</v>
      </c>
      <c r="BY31" s="513">
        <f t="shared" si="84"/>
        <v>0</v>
      </c>
      <c r="BZ31" s="326">
        <v>1</v>
      </c>
      <c r="CA31" s="26">
        <f t="shared" si="85"/>
        <v>300</v>
      </c>
      <c r="CB31" s="515">
        <f t="shared" si="68"/>
        <v>0</v>
      </c>
      <c r="CC31" s="604"/>
      <c r="CD31" s="20">
        <v>3</v>
      </c>
      <c r="CE31" s="422" t="s">
        <v>85</v>
      </c>
      <c r="CF31" s="660"/>
      <c r="CG31" s="661"/>
      <c r="CH31" s="334"/>
      <c r="CI31" s="336">
        <f t="shared" si="69"/>
        <v>34</v>
      </c>
      <c r="CJ31" s="531">
        <f t="shared" si="86"/>
        <v>0</v>
      </c>
      <c r="CK31" s="368">
        <v>1</v>
      </c>
      <c r="CL31" s="26">
        <v>300</v>
      </c>
      <c r="CM31" s="457">
        <f t="shared" si="70"/>
        <v>0</v>
      </c>
      <c r="CN31" s="604"/>
      <c r="CP31" s="44">
        <f t="shared" si="71"/>
        <v>9000</v>
      </c>
    </row>
    <row r="32" spans="1:96" outlineLevel="2">
      <c r="A32" s="20">
        <v>4</v>
      </c>
      <c r="B32" s="15" t="s">
        <v>86</v>
      </c>
      <c r="C32" s="586"/>
      <c r="D32" s="587"/>
      <c r="E32" s="33">
        <f>1*28*4</f>
        <v>112</v>
      </c>
      <c r="F32" s="8">
        <f>F12</f>
        <v>562</v>
      </c>
      <c r="G32" s="58">
        <f t="shared" si="72"/>
        <v>0.199288256227758</v>
      </c>
      <c r="H32" s="14">
        <v>1</v>
      </c>
      <c r="I32" s="26">
        <v>50</v>
      </c>
      <c r="J32" s="50">
        <f t="shared" si="60"/>
        <v>9.9644128113879002</v>
      </c>
      <c r="K32" s="604"/>
      <c r="L32" s="203"/>
      <c r="M32" s="20">
        <v>4</v>
      </c>
      <c r="N32" s="423" t="s">
        <v>86</v>
      </c>
      <c r="O32" s="609"/>
      <c r="P32" s="610"/>
      <c r="Q32" s="334">
        <v>2</v>
      </c>
      <c r="R32" s="324">
        <f>R16</f>
        <v>50</v>
      </c>
      <c r="S32" s="328">
        <f t="shared" si="73"/>
        <v>0.04</v>
      </c>
      <c r="T32" s="14">
        <v>1</v>
      </c>
      <c r="U32" s="26">
        <f t="shared" si="74"/>
        <v>90</v>
      </c>
      <c r="V32" s="427">
        <f t="shared" si="61"/>
        <v>3.6</v>
      </c>
      <c r="W32" s="604"/>
      <c r="X32" s="20">
        <v>4</v>
      </c>
      <c r="Y32" s="422" t="s">
        <v>86</v>
      </c>
      <c r="Z32" s="609"/>
      <c r="AA32" s="610"/>
      <c r="AB32" s="334"/>
      <c r="AC32" s="324">
        <f>AC16</f>
        <v>67653</v>
      </c>
      <c r="AD32" s="328">
        <f t="shared" si="75"/>
        <v>0</v>
      </c>
      <c r="AE32" s="326">
        <v>1</v>
      </c>
      <c r="AF32" s="327">
        <f t="shared" si="76"/>
        <v>90</v>
      </c>
      <c r="AG32" s="457">
        <f t="shared" si="62"/>
        <v>0</v>
      </c>
      <c r="AH32" s="604"/>
      <c r="AJ32" s="20">
        <v>4</v>
      </c>
      <c r="AK32" s="424" t="s">
        <v>86</v>
      </c>
      <c r="AL32" s="609"/>
      <c r="AM32" s="610"/>
      <c r="AN32" s="334">
        <f>1*28*4/608*AO32</f>
        <v>41.078947368421048</v>
      </c>
      <c r="AO32" s="324">
        <f>AO16</f>
        <v>223</v>
      </c>
      <c r="AP32" s="328">
        <f t="shared" si="77"/>
        <v>0.18421052631578946</v>
      </c>
      <c r="AQ32" s="14">
        <v>1</v>
      </c>
      <c r="AR32" s="26">
        <f t="shared" si="78"/>
        <v>90</v>
      </c>
      <c r="AS32" s="486">
        <f t="shared" si="63"/>
        <v>16.578947368421051</v>
      </c>
      <c r="AT32" s="604"/>
      <c r="AU32" s="88"/>
      <c r="AV32" s="20">
        <v>4</v>
      </c>
      <c r="AW32" s="15" t="s">
        <v>86</v>
      </c>
      <c r="AX32" s="609"/>
      <c r="AY32" s="610"/>
      <c r="AZ32" s="33">
        <f>1*28*4/608*BA32</f>
        <v>48.263157894736842</v>
      </c>
      <c r="BA32" s="8">
        <f t="shared" si="79"/>
        <v>262</v>
      </c>
      <c r="BB32" s="328">
        <f t="shared" si="80"/>
        <v>0.18421052631578946</v>
      </c>
      <c r="BC32" s="14">
        <v>1</v>
      </c>
      <c r="BD32" s="26">
        <f t="shared" si="81"/>
        <v>90</v>
      </c>
      <c r="BE32" s="50">
        <f t="shared" si="64"/>
        <v>16.578947368421051</v>
      </c>
      <c r="BF32" s="604"/>
      <c r="BH32" s="20">
        <v>4</v>
      </c>
      <c r="BI32" s="424" t="s">
        <v>86</v>
      </c>
      <c r="BJ32" s="609"/>
      <c r="BK32" s="610"/>
      <c r="BL32" s="334">
        <f>1*28*4/608*BM32</f>
        <v>15.657894736842104</v>
      </c>
      <c r="BM32" s="324">
        <f t="shared" si="65"/>
        <v>85</v>
      </c>
      <c r="BN32" s="328">
        <f t="shared" si="82"/>
        <v>0.18421052631578946</v>
      </c>
      <c r="BO32" s="326">
        <v>1</v>
      </c>
      <c r="BP32" s="327">
        <f t="shared" si="83"/>
        <v>90</v>
      </c>
      <c r="BQ32" s="486">
        <f t="shared" si="66"/>
        <v>16.578947368421051</v>
      </c>
      <c r="BR32" s="604"/>
      <c r="BS32" s="20">
        <v>4</v>
      </c>
      <c r="BT32" s="452" t="s">
        <v>86</v>
      </c>
      <c r="BU32" s="609"/>
      <c r="BV32" s="610"/>
      <c r="BW32" s="334">
        <f>1*28*4/608*BX32</f>
        <v>0.73684210526315785</v>
      </c>
      <c r="BX32" s="324">
        <f t="shared" si="67"/>
        <v>4</v>
      </c>
      <c r="BY32" s="513">
        <f t="shared" si="84"/>
        <v>0.18421052631578946</v>
      </c>
      <c r="BZ32" s="326">
        <v>1</v>
      </c>
      <c r="CA32" s="26">
        <f t="shared" si="85"/>
        <v>90</v>
      </c>
      <c r="CB32" s="515">
        <f t="shared" si="68"/>
        <v>16.578947368421051</v>
      </c>
      <c r="CC32" s="604"/>
      <c r="CD32" s="20">
        <v>4</v>
      </c>
      <c r="CE32" s="422" t="s">
        <v>86</v>
      </c>
      <c r="CF32" s="660"/>
      <c r="CG32" s="661"/>
      <c r="CH32" s="334">
        <f>1*28*4/608*CI32</f>
        <v>6.2631578947368416</v>
      </c>
      <c r="CI32" s="336">
        <f t="shared" si="69"/>
        <v>34</v>
      </c>
      <c r="CJ32" s="531">
        <f t="shared" si="86"/>
        <v>0.18421052631578946</v>
      </c>
      <c r="CK32" s="368">
        <v>1</v>
      </c>
      <c r="CL32" s="26">
        <v>90</v>
      </c>
      <c r="CM32" s="457">
        <f t="shared" si="70"/>
        <v>16.578947368421051</v>
      </c>
      <c r="CN32" s="604"/>
      <c r="CP32" s="44">
        <f t="shared" si="71"/>
        <v>10260</v>
      </c>
    </row>
    <row r="33" spans="1:96" outlineLevel="2">
      <c r="A33" s="20">
        <v>5</v>
      </c>
      <c r="B33" s="15" t="s">
        <v>87</v>
      </c>
      <c r="C33" s="586"/>
      <c r="D33" s="587"/>
      <c r="E33" s="33">
        <f t="shared" ref="E33:E34" si="87">1*28*4</f>
        <v>112</v>
      </c>
      <c r="F33" s="8">
        <f>F12</f>
        <v>562</v>
      </c>
      <c r="G33" s="58">
        <f t="shared" si="72"/>
        <v>0.199288256227758</v>
      </c>
      <c r="H33" s="14">
        <v>1</v>
      </c>
      <c r="I33" s="26">
        <v>80</v>
      </c>
      <c r="J33" s="50">
        <f t="shared" si="60"/>
        <v>15.943060498220641</v>
      </c>
      <c r="K33" s="604"/>
      <c r="L33" s="203"/>
      <c r="M33" s="20">
        <v>5</v>
      </c>
      <c r="N33" s="423" t="s">
        <v>87</v>
      </c>
      <c r="O33" s="609"/>
      <c r="P33" s="610"/>
      <c r="Q33" s="334">
        <v>2</v>
      </c>
      <c r="R33" s="324">
        <f>R16</f>
        <v>50</v>
      </c>
      <c r="S33" s="328">
        <f t="shared" si="73"/>
        <v>0.04</v>
      </c>
      <c r="T33" s="14">
        <v>1</v>
      </c>
      <c r="U33" s="26">
        <f t="shared" si="74"/>
        <v>90</v>
      </c>
      <c r="V33" s="427">
        <f t="shared" si="61"/>
        <v>3.6</v>
      </c>
      <c r="W33" s="604"/>
      <c r="X33" s="20">
        <v>5</v>
      </c>
      <c r="Y33" s="422" t="s">
        <v>87</v>
      </c>
      <c r="Z33" s="609"/>
      <c r="AA33" s="610"/>
      <c r="AB33" s="334"/>
      <c r="AC33" s="324">
        <f>AC16</f>
        <v>67653</v>
      </c>
      <c r="AD33" s="328">
        <f t="shared" si="75"/>
        <v>0</v>
      </c>
      <c r="AE33" s="326">
        <v>1</v>
      </c>
      <c r="AF33" s="327">
        <f t="shared" si="76"/>
        <v>90</v>
      </c>
      <c r="AG33" s="457">
        <f t="shared" si="62"/>
        <v>0</v>
      </c>
      <c r="AH33" s="604"/>
      <c r="AJ33" s="20">
        <v>5</v>
      </c>
      <c r="AK33" s="424" t="s">
        <v>87</v>
      </c>
      <c r="AL33" s="609"/>
      <c r="AM33" s="610"/>
      <c r="AN33" s="334">
        <f>1*28*4/608*AO33</f>
        <v>41.078947368421048</v>
      </c>
      <c r="AO33" s="324">
        <f>AO16</f>
        <v>223</v>
      </c>
      <c r="AP33" s="328">
        <f t="shared" si="77"/>
        <v>0.18421052631578946</v>
      </c>
      <c r="AQ33" s="14">
        <v>1</v>
      </c>
      <c r="AR33" s="26">
        <f t="shared" si="78"/>
        <v>90</v>
      </c>
      <c r="AS33" s="486">
        <f t="shared" si="63"/>
        <v>16.578947368421051</v>
      </c>
      <c r="AT33" s="604"/>
      <c r="AU33" s="88"/>
      <c r="AV33" s="20">
        <v>5</v>
      </c>
      <c r="AW33" s="15" t="s">
        <v>87</v>
      </c>
      <c r="AX33" s="609"/>
      <c r="AY33" s="610"/>
      <c r="AZ33" s="33">
        <f>1*28*4/608*BA33</f>
        <v>48.263157894736842</v>
      </c>
      <c r="BA33" s="8">
        <f t="shared" si="79"/>
        <v>262</v>
      </c>
      <c r="BB33" s="328">
        <f t="shared" si="80"/>
        <v>0.18421052631578946</v>
      </c>
      <c r="BC33" s="14">
        <v>1</v>
      </c>
      <c r="BD33" s="26">
        <f t="shared" si="81"/>
        <v>90</v>
      </c>
      <c r="BE33" s="50">
        <f t="shared" si="64"/>
        <v>16.578947368421051</v>
      </c>
      <c r="BF33" s="604"/>
      <c r="BH33" s="20">
        <v>5</v>
      </c>
      <c r="BI33" s="424" t="s">
        <v>87</v>
      </c>
      <c r="BJ33" s="609"/>
      <c r="BK33" s="610"/>
      <c r="BL33" s="334">
        <f>1*28*4/608*BM33</f>
        <v>15.657894736842104</v>
      </c>
      <c r="BM33" s="324">
        <f t="shared" si="65"/>
        <v>85</v>
      </c>
      <c r="BN33" s="328">
        <f t="shared" si="82"/>
        <v>0.18421052631578946</v>
      </c>
      <c r="BO33" s="326">
        <v>1</v>
      </c>
      <c r="BP33" s="327">
        <f t="shared" si="83"/>
        <v>90</v>
      </c>
      <c r="BQ33" s="486">
        <f t="shared" si="66"/>
        <v>16.578947368421051</v>
      </c>
      <c r="BR33" s="604"/>
      <c r="BS33" s="20">
        <v>5</v>
      </c>
      <c r="BT33" s="452" t="s">
        <v>87</v>
      </c>
      <c r="BU33" s="609"/>
      <c r="BV33" s="610"/>
      <c r="BW33" s="334">
        <f>1*28*4/608*BX33</f>
        <v>0.73684210526315785</v>
      </c>
      <c r="BX33" s="324">
        <f t="shared" si="67"/>
        <v>4</v>
      </c>
      <c r="BY33" s="513">
        <f t="shared" si="84"/>
        <v>0.18421052631578946</v>
      </c>
      <c r="BZ33" s="326">
        <v>1</v>
      </c>
      <c r="CA33" s="26">
        <f t="shared" si="85"/>
        <v>90</v>
      </c>
      <c r="CB33" s="515">
        <f t="shared" si="68"/>
        <v>16.578947368421051</v>
      </c>
      <c r="CC33" s="604"/>
      <c r="CD33" s="20">
        <v>5</v>
      </c>
      <c r="CE33" s="422" t="s">
        <v>87</v>
      </c>
      <c r="CF33" s="660"/>
      <c r="CG33" s="661"/>
      <c r="CH33" s="334">
        <f>1*28*4/608*CI33</f>
        <v>6.2631578947368416</v>
      </c>
      <c r="CI33" s="336">
        <f t="shared" si="69"/>
        <v>34</v>
      </c>
      <c r="CJ33" s="531">
        <f t="shared" si="86"/>
        <v>0.18421052631578946</v>
      </c>
      <c r="CK33" s="368">
        <v>1</v>
      </c>
      <c r="CL33" s="26">
        <v>90</v>
      </c>
      <c r="CM33" s="457">
        <f t="shared" si="70"/>
        <v>16.578947368421051</v>
      </c>
      <c r="CN33" s="604"/>
      <c r="CP33" s="44">
        <f t="shared" si="71"/>
        <v>10260</v>
      </c>
    </row>
    <row r="34" spans="1:96" outlineLevel="2">
      <c r="A34" s="20">
        <v>6</v>
      </c>
      <c r="B34" s="15" t="s">
        <v>88</v>
      </c>
      <c r="C34" s="586"/>
      <c r="D34" s="587"/>
      <c r="E34" s="33">
        <f t="shared" si="87"/>
        <v>112</v>
      </c>
      <c r="F34" s="8">
        <v>562</v>
      </c>
      <c r="G34" s="58">
        <f t="shared" si="72"/>
        <v>0.199288256227758</v>
      </c>
      <c r="H34" s="14">
        <v>1</v>
      </c>
      <c r="I34" s="26">
        <v>2.5</v>
      </c>
      <c r="J34" s="50">
        <f t="shared" si="60"/>
        <v>0.49822064056939502</v>
      </c>
      <c r="K34" s="604"/>
      <c r="L34" s="203"/>
      <c r="M34" s="20">
        <v>6</v>
      </c>
      <c r="N34" s="423" t="s">
        <v>88</v>
      </c>
      <c r="O34" s="609"/>
      <c r="P34" s="610"/>
      <c r="Q34" s="334">
        <v>2</v>
      </c>
      <c r="R34" s="324">
        <f>R16</f>
        <v>50</v>
      </c>
      <c r="S34" s="328">
        <f t="shared" si="73"/>
        <v>0.04</v>
      </c>
      <c r="T34" s="14">
        <v>1</v>
      </c>
      <c r="U34" s="26">
        <f t="shared" si="74"/>
        <v>48</v>
      </c>
      <c r="V34" s="427">
        <f t="shared" si="61"/>
        <v>1.92</v>
      </c>
      <c r="W34" s="604"/>
      <c r="X34" s="20">
        <v>6</v>
      </c>
      <c r="Y34" s="422" t="s">
        <v>88</v>
      </c>
      <c r="Z34" s="609"/>
      <c r="AA34" s="610"/>
      <c r="AB34" s="334"/>
      <c r="AC34" s="324">
        <f>AC16</f>
        <v>67653</v>
      </c>
      <c r="AD34" s="328">
        <f t="shared" si="75"/>
        <v>0</v>
      </c>
      <c r="AE34" s="326">
        <v>1</v>
      </c>
      <c r="AF34" s="327">
        <f t="shared" si="76"/>
        <v>48</v>
      </c>
      <c r="AG34" s="457">
        <f t="shared" si="62"/>
        <v>0</v>
      </c>
      <c r="AH34" s="604"/>
      <c r="AJ34" s="20">
        <v>6</v>
      </c>
      <c r="AK34" s="424" t="s">
        <v>88</v>
      </c>
      <c r="AL34" s="609"/>
      <c r="AM34" s="610"/>
      <c r="AN34" s="334">
        <f>1*28*4/608*AO34</f>
        <v>41.078947368421048</v>
      </c>
      <c r="AO34" s="324">
        <f>AO16</f>
        <v>223</v>
      </c>
      <c r="AP34" s="328">
        <f t="shared" si="77"/>
        <v>0.18421052631578946</v>
      </c>
      <c r="AQ34" s="14">
        <v>1</v>
      </c>
      <c r="AR34" s="26">
        <f t="shared" si="78"/>
        <v>48</v>
      </c>
      <c r="AS34" s="486">
        <f t="shared" si="63"/>
        <v>8.8421052631578938</v>
      </c>
      <c r="AT34" s="604"/>
      <c r="AU34" s="88"/>
      <c r="AV34" s="20">
        <v>6</v>
      </c>
      <c r="AW34" s="15" t="s">
        <v>88</v>
      </c>
      <c r="AX34" s="609"/>
      <c r="AY34" s="610"/>
      <c r="AZ34" s="33">
        <f>1*28*4/608*BA34</f>
        <v>48.263157894736842</v>
      </c>
      <c r="BA34" s="8">
        <f t="shared" si="79"/>
        <v>262</v>
      </c>
      <c r="BB34" s="328">
        <f t="shared" si="80"/>
        <v>0.18421052631578946</v>
      </c>
      <c r="BC34" s="14">
        <v>1</v>
      </c>
      <c r="BD34" s="26">
        <f t="shared" si="81"/>
        <v>48</v>
      </c>
      <c r="BE34" s="50">
        <f t="shared" si="64"/>
        <v>8.8421052631578938</v>
      </c>
      <c r="BF34" s="604"/>
      <c r="BH34" s="20">
        <v>6</v>
      </c>
      <c r="BI34" s="424" t="s">
        <v>88</v>
      </c>
      <c r="BJ34" s="609"/>
      <c r="BK34" s="610"/>
      <c r="BL34" s="334">
        <f>1*28*4/608*BM34</f>
        <v>15.657894736842104</v>
      </c>
      <c r="BM34" s="324">
        <f t="shared" si="65"/>
        <v>85</v>
      </c>
      <c r="BN34" s="328">
        <f t="shared" si="82"/>
        <v>0.18421052631578946</v>
      </c>
      <c r="BO34" s="326">
        <v>1</v>
      </c>
      <c r="BP34" s="327">
        <f t="shared" si="83"/>
        <v>48</v>
      </c>
      <c r="BQ34" s="486">
        <f t="shared" si="66"/>
        <v>8.8421052631578938</v>
      </c>
      <c r="BR34" s="604"/>
      <c r="BS34" s="20">
        <v>6</v>
      </c>
      <c r="BT34" s="452" t="s">
        <v>88</v>
      </c>
      <c r="BU34" s="609"/>
      <c r="BV34" s="610"/>
      <c r="BW34" s="334">
        <f>1*28*4/608*BX34</f>
        <v>0.73684210526315785</v>
      </c>
      <c r="BX34" s="324">
        <f t="shared" si="67"/>
        <v>4</v>
      </c>
      <c r="BY34" s="513">
        <f t="shared" si="84"/>
        <v>0.18421052631578946</v>
      </c>
      <c r="BZ34" s="326">
        <v>1</v>
      </c>
      <c r="CA34" s="26">
        <f t="shared" si="85"/>
        <v>48</v>
      </c>
      <c r="CB34" s="515">
        <f t="shared" si="68"/>
        <v>8.8421052631578938</v>
      </c>
      <c r="CC34" s="604"/>
      <c r="CD34" s="20">
        <v>6</v>
      </c>
      <c r="CE34" s="422" t="s">
        <v>88</v>
      </c>
      <c r="CF34" s="660"/>
      <c r="CG34" s="661"/>
      <c r="CH34" s="334">
        <f>1*28*4/608*CI34</f>
        <v>6.2631578947368416</v>
      </c>
      <c r="CI34" s="336">
        <f t="shared" si="69"/>
        <v>34</v>
      </c>
      <c r="CJ34" s="531">
        <f t="shared" si="86"/>
        <v>0.18421052631578946</v>
      </c>
      <c r="CK34" s="368">
        <v>1</v>
      </c>
      <c r="CL34" s="26">
        <v>48</v>
      </c>
      <c r="CM34" s="457">
        <f t="shared" si="70"/>
        <v>8.8421052631578938</v>
      </c>
      <c r="CN34" s="604"/>
      <c r="CP34" s="44">
        <f t="shared" si="71"/>
        <v>5471.9999999999991</v>
      </c>
    </row>
    <row r="35" spans="1:96" ht="30.75" customHeight="1" outlineLevel="2">
      <c r="A35" s="20">
        <v>7</v>
      </c>
      <c r="B35" s="15" t="s">
        <v>139</v>
      </c>
      <c r="C35" s="586"/>
      <c r="D35" s="587"/>
      <c r="E35" s="33">
        <f>1*28</f>
        <v>28</v>
      </c>
      <c r="F35" s="8">
        <v>562</v>
      </c>
      <c r="G35" s="58">
        <f t="shared" si="72"/>
        <v>4.9822064056939501E-2</v>
      </c>
      <c r="H35" s="14">
        <v>1</v>
      </c>
      <c r="I35" s="26">
        <f>50+100+90+200</f>
        <v>440</v>
      </c>
      <c r="J35" s="50">
        <f t="shared" si="60"/>
        <v>21.921708185053379</v>
      </c>
      <c r="K35" s="604"/>
      <c r="L35" s="203"/>
      <c r="M35" s="20">
        <v>7</v>
      </c>
      <c r="N35" s="423" t="s">
        <v>139</v>
      </c>
      <c r="O35" s="609"/>
      <c r="P35" s="610"/>
      <c r="Q35" s="334">
        <v>2</v>
      </c>
      <c r="R35" s="324">
        <f>R16</f>
        <v>50</v>
      </c>
      <c r="S35" s="328">
        <f t="shared" si="73"/>
        <v>0.04</v>
      </c>
      <c r="T35" s="14">
        <v>1</v>
      </c>
      <c r="U35" s="26">
        <f t="shared" si="74"/>
        <v>450</v>
      </c>
      <c r="V35" s="427">
        <f t="shared" si="61"/>
        <v>18</v>
      </c>
      <c r="W35" s="604"/>
      <c r="X35" s="20">
        <v>7</v>
      </c>
      <c r="Y35" s="422" t="s">
        <v>139</v>
      </c>
      <c r="Z35" s="609"/>
      <c r="AA35" s="610"/>
      <c r="AB35" s="334"/>
      <c r="AC35" s="324">
        <f>AC16</f>
        <v>67653</v>
      </c>
      <c r="AD35" s="328">
        <f t="shared" si="75"/>
        <v>0</v>
      </c>
      <c r="AE35" s="326">
        <v>1</v>
      </c>
      <c r="AF35" s="327">
        <f t="shared" si="76"/>
        <v>450</v>
      </c>
      <c r="AG35" s="457">
        <f t="shared" si="62"/>
        <v>0</v>
      </c>
      <c r="AH35" s="604"/>
      <c r="AJ35" s="20">
        <v>7</v>
      </c>
      <c r="AK35" s="424" t="s">
        <v>139</v>
      </c>
      <c r="AL35" s="609"/>
      <c r="AM35" s="610"/>
      <c r="AN35" s="334">
        <f>1*28/570*AO35</f>
        <v>10.95438596491228</v>
      </c>
      <c r="AO35" s="324">
        <f>AO16</f>
        <v>223</v>
      </c>
      <c r="AP35" s="328">
        <f t="shared" si="77"/>
        <v>4.912280701754386E-2</v>
      </c>
      <c r="AQ35" s="14">
        <v>1</v>
      </c>
      <c r="AR35" s="26">
        <f t="shared" si="78"/>
        <v>450</v>
      </c>
      <c r="AS35" s="486">
        <f t="shared" si="63"/>
        <v>22.105263157894736</v>
      </c>
      <c r="AT35" s="604"/>
      <c r="AU35" s="88"/>
      <c r="AV35" s="20">
        <v>7</v>
      </c>
      <c r="AW35" s="15" t="s">
        <v>139</v>
      </c>
      <c r="AX35" s="609"/>
      <c r="AY35" s="610"/>
      <c r="AZ35" s="33">
        <f>1*28/570*BA35</f>
        <v>12.87017543859649</v>
      </c>
      <c r="BA35" s="8">
        <f t="shared" si="79"/>
        <v>262</v>
      </c>
      <c r="BB35" s="328">
        <f t="shared" si="80"/>
        <v>4.912280701754386E-2</v>
      </c>
      <c r="BC35" s="14">
        <v>1</v>
      </c>
      <c r="BD35" s="26">
        <f t="shared" si="81"/>
        <v>450</v>
      </c>
      <c r="BE35" s="50">
        <f t="shared" si="64"/>
        <v>22.105263157894736</v>
      </c>
      <c r="BF35" s="604"/>
      <c r="BH35" s="20">
        <v>7</v>
      </c>
      <c r="BI35" s="424" t="s">
        <v>139</v>
      </c>
      <c r="BJ35" s="609"/>
      <c r="BK35" s="610"/>
      <c r="BL35" s="334">
        <f>1*28/570*BM35</f>
        <v>4.1754385964912277</v>
      </c>
      <c r="BM35" s="324">
        <f t="shared" si="65"/>
        <v>85</v>
      </c>
      <c r="BN35" s="328">
        <f t="shared" si="82"/>
        <v>4.9122807017543853E-2</v>
      </c>
      <c r="BO35" s="326">
        <v>1</v>
      </c>
      <c r="BP35" s="327">
        <f t="shared" si="83"/>
        <v>450</v>
      </c>
      <c r="BQ35" s="486">
        <f t="shared" si="66"/>
        <v>22.105263157894733</v>
      </c>
      <c r="BR35" s="604"/>
      <c r="BS35" s="20">
        <v>7</v>
      </c>
      <c r="BT35" s="452" t="s">
        <v>139</v>
      </c>
      <c r="BU35" s="609"/>
      <c r="BV35" s="610"/>
      <c r="BW35" s="334"/>
      <c r="BX35" s="324">
        <f t="shared" si="67"/>
        <v>4</v>
      </c>
      <c r="BY35" s="513">
        <f t="shared" si="84"/>
        <v>0</v>
      </c>
      <c r="BZ35" s="326">
        <v>1</v>
      </c>
      <c r="CA35" s="26">
        <f t="shared" si="85"/>
        <v>450</v>
      </c>
      <c r="CB35" s="515">
        <f t="shared" si="68"/>
        <v>0</v>
      </c>
      <c r="CC35" s="604"/>
      <c r="CD35" s="20">
        <v>7</v>
      </c>
      <c r="CE35" s="422" t="s">
        <v>139</v>
      </c>
      <c r="CF35" s="660"/>
      <c r="CG35" s="661"/>
      <c r="CH35" s="334"/>
      <c r="CI35" s="336">
        <f t="shared" si="69"/>
        <v>34</v>
      </c>
      <c r="CJ35" s="531">
        <f t="shared" si="86"/>
        <v>0</v>
      </c>
      <c r="CK35" s="368">
        <v>1</v>
      </c>
      <c r="CL35" s="26">
        <v>450</v>
      </c>
      <c r="CM35" s="457">
        <f t="shared" si="70"/>
        <v>0</v>
      </c>
      <c r="CN35" s="604"/>
      <c r="CP35" s="44">
        <f t="shared" si="71"/>
        <v>13499.999999999998</v>
      </c>
    </row>
    <row r="36" spans="1:96" outlineLevel="2">
      <c r="A36" s="20">
        <v>8</v>
      </c>
      <c r="B36" s="15" t="s">
        <v>89</v>
      </c>
      <c r="C36" s="586"/>
      <c r="D36" s="587"/>
      <c r="E36" s="33">
        <f>2*28*2</f>
        <v>112</v>
      </c>
      <c r="F36" s="8">
        <v>562</v>
      </c>
      <c r="G36" s="58">
        <f t="shared" si="72"/>
        <v>0.199288256227758</v>
      </c>
      <c r="H36" s="14">
        <v>1</v>
      </c>
      <c r="I36" s="26">
        <v>60</v>
      </c>
      <c r="J36" s="50">
        <f t="shared" si="60"/>
        <v>11.957295373665481</v>
      </c>
      <c r="K36" s="604"/>
      <c r="L36" s="203"/>
      <c r="M36" s="20">
        <v>8</v>
      </c>
      <c r="N36" s="423" t="s">
        <v>89</v>
      </c>
      <c r="O36" s="609"/>
      <c r="P36" s="610"/>
      <c r="Q36" s="334">
        <v>2</v>
      </c>
      <c r="R36" s="324">
        <f>R16</f>
        <v>50</v>
      </c>
      <c r="S36" s="328">
        <f t="shared" si="73"/>
        <v>0.04</v>
      </c>
      <c r="T36" s="14">
        <v>1</v>
      </c>
      <c r="U36" s="26">
        <f t="shared" si="74"/>
        <v>80</v>
      </c>
      <c r="V36" s="427">
        <f t="shared" si="61"/>
        <v>3.2</v>
      </c>
      <c r="W36" s="604"/>
      <c r="X36" s="20">
        <v>8</v>
      </c>
      <c r="Y36" s="422" t="s">
        <v>89</v>
      </c>
      <c r="Z36" s="609"/>
      <c r="AA36" s="610"/>
      <c r="AB36" s="334"/>
      <c r="AC36" s="324">
        <f>AC16</f>
        <v>67653</v>
      </c>
      <c r="AD36" s="328">
        <f t="shared" si="75"/>
        <v>0</v>
      </c>
      <c r="AE36" s="326">
        <v>1</v>
      </c>
      <c r="AF36" s="327">
        <f t="shared" si="76"/>
        <v>80</v>
      </c>
      <c r="AG36" s="457">
        <f t="shared" si="62"/>
        <v>0</v>
      </c>
      <c r="AH36" s="604"/>
      <c r="AJ36" s="20">
        <v>8</v>
      </c>
      <c r="AK36" s="424" t="s">
        <v>89</v>
      </c>
      <c r="AL36" s="609"/>
      <c r="AM36" s="610"/>
      <c r="AN36" s="334">
        <f>2*28*2/608*AO36</f>
        <v>41.078947368421048</v>
      </c>
      <c r="AO36" s="324">
        <f>AO16</f>
        <v>223</v>
      </c>
      <c r="AP36" s="328">
        <f t="shared" si="77"/>
        <v>0.18421052631578946</v>
      </c>
      <c r="AQ36" s="14">
        <v>1</v>
      </c>
      <c r="AR36" s="26">
        <f t="shared" si="78"/>
        <v>80</v>
      </c>
      <c r="AS36" s="486">
        <f t="shared" si="63"/>
        <v>14.736842105263158</v>
      </c>
      <c r="AT36" s="604"/>
      <c r="AU36" s="88"/>
      <c r="AV36" s="20">
        <v>8</v>
      </c>
      <c r="AW36" s="15" t="s">
        <v>89</v>
      </c>
      <c r="AX36" s="609"/>
      <c r="AY36" s="610"/>
      <c r="AZ36" s="33">
        <f>2*28*2/608*BA36</f>
        <v>48.263157894736842</v>
      </c>
      <c r="BA36" s="8">
        <f t="shared" si="79"/>
        <v>262</v>
      </c>
      <c r="BB36" s="328">
        <f t="shared" si="80"/>
        <v>0.18421052631578946</v>
      </c>
      <c r="BC36" s="14">
        <v>1</v>
      </c>
      <c r="BD36" s="26">
        <f t="shared" si="81"/>
        <v>80</v>
      </c>
      <c r="BE36" s="50">
        <f t="shared" si="64"/>
        <v>14.736842105263158</v>
      </c>
      <c r="BF36" s="604"/>
      <c r="BH36" s="20">
        <v>8</v>
      </c>
      <c r="BI36" s="424" t="s">
        <v>89</v>
      </c>
      <c r="BJ36" s="609"/>
      <c r="BK36" s="610"/>
      <c r="BL36" s="334">
        <f>2*28*2/608*BM36</f>
        <v>15.657894736842104</v>
      </c>
      <c r="BM36" s="324">
        <f t="shared" si="65"/>
        <v>85</v>
      </c>
      <c r="BN36" s="328">
        <f t="shared" si="82"/>
        <v>0.18421052631578946</v>
      </c>
      <c r="BO36" s="326">
        <v>1</v>
      </c>
      <c r="BP36" s="327">
        <f t="shared" si="83"/>
        <v>80</v>
      </c>
      <c r="BQ36" s="486">
        <f t="shared" si="66"/>
        <v>14.736842105263158</v>
      </c>
      <c r="BR36" s="604"/>
      <c r="BS36" s="20">
        <v>8</v>
      </c>
      <c r="BT36" s="452" t="s">
        <v>89</v>
      </c>
      <c r="BU36" s="609"/>
      <c r="BV36" s="610"/>
      <c r="BW36" s="334">
        <f>2*28*2/608*BX36</f>
        <v>0.73684210526315785</v>
      </c>
      <c r="BX36" s="324">
        <f t="shared" si="67"/>
        <v>4</v>
      </c>
      <c r="BY36" s="513">
        <f t="shared" si="84"/>
        <v>0.18421052631578946</v>
      </c>
      <c r="BZ36" s="326">
        <v>1</v>
      </c>
      <c r="CA36" s="26">
        <f t="shared" si="85"/>
        <v>80</v>
      </c>
      <c r="CB36" s="515">
        <f t="shared" si="68"/>
        <v>14.736842105263158</v>
      </c>
      <c r="CC36" s="604"/>
      <c r="CD36" s="20">
        <v>8</v>
      </c>
      <c r="CE36" s="422" t="s">
        <v>89</v>
      </c>
      <c r="CF36" s="660"/>
      <c r="CG36" s="661"/>
      <c r="CH36" s="334">
        <f>2*28*2/608*CI36</f>
        <v>6.2631578947368416</v>
      </c>
      <c r="CI36" s="336">
        <f t="shared" si="69"/>
        <v>34</v>
      </c>
      <c r="CJ36" s="531">
        <f t="shared" si="86"/>
        <v>0.18421052631578946</v>
      </c>
      <c r="CK36" s="368">
        <v>1</v>
      </c>
      <c r="CL36" s="26">
        <v>80</v>
      </c>
      <c r="CM36" s="457">
        <f t="shared" si="70"/>
        <v>14.736842105263158</v>
      </c>
      <c r="CN36" s="604"/>
      <c r="CP36" s="44">
        <f t="shared" si="71"/>
        <v>9120</v>
      </c>
    </row>
    <row r="37" spans="1:96" outlineLevel="2">
      <c r="A37" s="20">
        <v>9</v>
      </c>
      <c r="B37" s="15" t="s">
        <v>92</v>
      </c>
      <c r="C37" s="586"/>
      <c r="D37" s="587"/>
      <c r="E37" s="33">
        <f>2*28*2</f>
        <v>112</v>
      </c>
      <c r="F37" s="8">
        <v>562</v>
      </c>
      <c r="G37" s="58">
        <f t="shared" si="72"/>
        <v>0.199288256227758</v>
      </c>
      <c r="H37" s="14">
        <v>1</v>
      </c>
      <c r="I37" s="26">
        <v>100</v>
      </c>
      <c r="J37" s="50">
        <f t="shared" si="60"/>
        <v>19.9288256227758</v>
      </c>
      <c r="K37" s="604"/>
      <c r="L37" s="203"/>
      <c r="M37" s="20">
        <v>9</v>
      </c>
      <c r="N37" s="423" t="s">
        <v>92</v>
      </c>
      <c r="O37" s="609"/>
      <c r="P37" s="610"/>
      <c r="Q37" s="334">
        <v>2</v>
      </c>
      <c r="R37" s="324">
        <f>R16</f>
        <v>50</v>
      </c>
      <c r="S37" s="328">
        <f t="shared" si="73"/>
        <v>0.04</v>
      </c>
      <c r="T37" s="14">
        <v>1</v>
      </c>
      <c r="U37" s="26">
        <f t="shared" si="74"/>
        <v>80</v>
      </c>
      <c r="V37" s="427">
        <f t="shared" si="61"/>
        <v>3.2</v>
      </c>
      <c r="W37" s="604"/>
      <c r="X37" s="20">
        <v>9</v>
      </c>
      <c r="Y37" s="422" t="s">
        <v>92</v>
      </c>
      <c r="Z37" s="609"/>
      <c r="AA37" s="610"/>
      <c r="AB37" s="334"/>
      <c r="AC37" s="324">
        <f>AC16</f>
        <v>67653</v>
      </c>
      <c r="AD37" s="328">
        <f t="shared" si="75"/>
        <v>0</v>
      </c>
      <c r="AE37" s="326">
        <v>1</v>
      </c>
      <c r="AF37" s="327">
        <f t="shared" si="76"/>
        <v>80</v>
      </c>
      <c r="AG37" s="457">
        <f t="shared" si="62"/>
        <v>0</v>
      </c>
      <c r="AH37" s="604"/>
      <c r="AJ37" s="20">
        <v>9</v>
      </c>
      <c r="AK37" s="424" t="s">
        <v>92</v>
      </c>
      <c r="AL37" s="609"/>
      <c r="AM37" s="610"/>
      <c r="AN37" s="334">
        <f>2*28*2/608*AO37</f>
        <v>41.078947368421048</v>
      </c>
      <c r="AO37" s="324">
        <f>AO16</f>
        <v>223</v>
      </c>
      <c r="AP37" s="328">
        <f t="shared" si="77"/>
        <v>0.18421052631578946</v>
      </c>
      <c r="AQ37" s="14">
        <v>1</v>
      </c>
      <c r="AR37" s="26">
        <f t="shared" si="78"/>
        <v>80</v>
      </c>
      <c r="AS37" s="486">
        <f t="shared" si="63"/>
        <v>14.736842105263158</v>
      </c>
      <c r="AT37" s="604"/>
      <c r="AU37" s="88"/>
      <c r="AV37" s="20">
        <v>9</v>
      </c>
      <c r="AW37" s="15" t="s">
        <v>92</v>
      </c>
      <c r="AX37" s="609"/>
      <c r="AY37" s="610"/>
      <c r="AZ37" s="33">
        <f>2*28*2/608*BA37</f>
        <v>48.263157894736842</v>
      </c>
      <c r="BA37" s="8">
        <f t="shared" si="79"/>
        <v>262</v>
      </c>
      <c r="BB37" s="328">
        <f t="shared" si="80"/>
        <v>0.18421052631578946</v>
      </c>
      <c r="BC37" s="14">
        <v>1</v>
      </c>
      <c r="BD37" s="26">
        <f t="shared" si="81"/>
        <v>80</v>
      </c>
      <c r="BE37" s="50">
        <f t="shared" si="64"/>
        <v>14.736842105263158</v>
      </c>
      <c r="BF37" s="604"/>
      <c r="BH37" s="20">
        <v>9</v>
      </c>
      <c r="BI37" s="424" t="s">
        <v>92</v>
      </c>
      <c r="BJ37" s="609"/>
      <c r="BK37" s="610"/>
      <c r="BL37" s="334">
        <f>2*28*2/608*BM37</f>
        <v>15.657894736842104</v>
      </c>
      <c r="BM37" s="324">
        <f t="shared" si="65"/>
        <v>85</v>
      </c>
      <c r="BN37" s="328">
        <f t="shared" si="82"/>
        <v>0.18421052631578946</v>
      </c>
      <c r="BO37" s="326">
        <v>1</v>
      </c>
      <c r="BP37" s="327">
        <f t="shared" si="83"/>
        <v>80</v>
      </c>
      <c r="BQ37" s="486">
        <f t="shared" si="66"/>
        <v>14.736842105263158</v>
      </c>
      <c r="BR37" s="604"/>
      <c r="BS37" s="20">
        <v>9</v>
      </c>
      <c r="BT37" s="452" t="s">
        <v>92</v>
      </c>
      <c r="BU37" s="609"/>
      <c r="BV37" s="610"/>
      <c r="BW37" s="334">
        <f>2*28*2/608*BX37</f>
        <v>0.73684210526315785</v>
      </c>
      <c r="BX37" s="324">
        <f t="shared" si="67"/>
        <v>4</v>
      </c>
      <c r="BY37" s="513">
        <f t="shared" si="84"/>
        <v>0.18421052631578946</v>
      </c>
      <c r="BZ37" s="326">
        <v>1</v>
      </c>
      <c r="CA37" s="26">
        <f t="shared" si="85"/>
        <v>80</v>
      </c>
      <c r="CB37" s="515">
        <f t="shared" si="68"/>
        <v>14.736842105263158</v>
      </c>
      <c r="CC37" s="604"/>
      <c r="CD37" s="20">
        <v>9</v>
      </c>
      <c r="CE37" s="422" t="s">
        <v>92</v>
      </c>
      <c r="CF37" s="660"/>
      <c r="CG37" s="661"/>
      <c r="CH37" s="334">
        <f>2*28*2/608*CI37</f>
        <v>6.2631578947368416</v>
      </c>
      <c r="CI37" s="336">
        <f t="shared" si="69"/>
        <v>34</v>
      </c>
      <c r="CJ37" s="531">
        <f t="shared" si="86"/>
        <v>0.18421052631578946</v>
      </c>
      <c r="CK37" s="368">
        <v>1</v>
      </c>
      <c r="CL37" s="26">
        <v>80</v>
      </c>
      <c r="CM37" s="457">
        <f t="shared" si="70"/>
        <v>14.736842105263158</v>
      </c>
      <c r="CN37" s="604"/>
      <c r="CP37" s="44">
        <f t="shared" si="71"/>
        <v>9120</v>
      </c>
    </row>
    <row r="38" spans="1:96" outlineLevel="2">
      <c r="A38" s="20">
        <v>10</v>
      </c>
      <c r="B38" s="15" t="s">
        <v>90</v>
      </c>
      <c r="C38" s="586"/>
      <c r="D38" s="587"/>
      <c r="E38" s="33">
        <f>28*4</f>
        <v>112</v>
      </c>
      <c r="F38" s="8">
        <v>562</v>
      </c>
      <c r="G38" s="58">
        <f t="shared" si="72"/>
        <v>0.199288256227758</v>
      </c>
      <c r="H38" s="14">
        <v>1</v>
      </c>
      <c r="I38" s="26">
        <v>106</v>
      </c>
      <c r="J38" s="50">
        <f t="shared" si="60"/>
        <v>21.12455516014235</v>
      </c>
      <c r="K38" s="604"/>
      <c r="L38" s="203"/>
      <c r="M38" s="20">
        <v>10</v>
      </c>
      <c r="N38" s="423" t="s">
        <v>90</v>
      </c>
      <c r="O38" s="609"/>
      <c r="P38" s="610"/>
      <c r="Q38" s="334">
        <v>2</v>
      </c>
      <c r="R38" s="324">
        <f>R16</f>
        <v>50</v>
      </c>
      <c r="S38" s="328">
        <f t="shared" si="73"/>
        <v>0.04</v>
      </c>
      <c r="T38" s="14">
        <v>1</v>
      </c>
      <c r="U38" s="26">
        <f t="shared" si="74"/>
        <v>90</v>
      </c>
      <c r="V38" s="427">
        <f t="shared" si="61"/>
        <v>3.6</v>
      </c>
      <c r="W38" s="604"/>
      <c r="X38" s="20">
        <v>10</v>
      </c>
      <c r="Y38" s="422" t="s">
        <v>90</v>
      </c>
      <c r="Z38" s="609"/>
      <c r="AA38" s="610"/>
      <c r="AB38" s="334"/>
      <c r="AC38" s="324">
        <f>AC16</f>
        <v>67653</v>
      </c>
      <c r="AD38" s="328">
        <f t="shared" si="75"/>
        <v>0</v>
      </c>
      <c r="AE38" s="326">
        <v>1</v>
      </c>
      <c r="AF38" s="327">
        <f t="shared" si="76"/>
        <v>90</v>
      </c>
      <c r="AG38" s="457">
        <f t="shared" si="62"/>
        <v>0</v>
      </c>
      <c r="AH38" s="604"/>
      <c r="AJ38" s="20">
        <v>10</v>
      </c>
      <c r="AK38" s="424" t="s">
        <v>90</v>
      </c>
      <c r="AL38" s="609"/>
      <c r="AM38" s="610"/>
      <c r="AN38" s="334">
        <f>28*4/608*AO38</f>
        <v>41.078947368421048</v>
      </c>
      <c r="AO38" s="324">
        <f>AO16</f>
        <v>223</v>
      </c>
      <c r="AP38" s="328">
        <f t="shared" si="77"/>
        <v>0.18421052631578946</v>
      </c>
      <c r="AQ38" s="14">
        <v>1</v>
      </c>
      <c r="AR38" s="26">
        <f t="shared" si="78"/>
        <v>90</v>
      </c>
      <c r="AS38" s="486">
        <f t="shared" si="63"/>
        <v>16.578947368421051</v>
      </c>
      <c r="AT38" s="604"/>
      <c r="AU38" s="88"/>
      <c r="AV38" s="20">
        <v>10</v>
      </c>
      <c r="AW38" s="15" t="s">
        <v>90</v>
      </c>
      <c r="AX38" s="609"/>
      <c r="AY38" s="610"/>
      <c r="AZ38" s="33">
        <f>28*4/608*BA38</f>
        <v>48.263157894736842</v>
      </c>
      <c r="BA38" s="8">
        <f t="shared" si="79"/>
        <v>262</v>
      </c>
      <c r="BB38" s="328">
        <f t="shared" si="80"/>
        <v>0.18421052631578946</v>
      </c>
      <c r="BC38" s="14">
        <v>1</v>
      </c>
      <c r="BD38" s="26">
        <f t="shared" si="81"/>
        <v>90</v>
      </c>
      <c r="BE38" s="50">
        <f t="shared" si="64"/>
        <v>16.578947368421051</v>
      </c>
      <c r="BF38" s="604"/>
      <c r="BH38" s="20">
        <v>10</v>
      </c>
      <c r="BI38" s="424" t="s">
        <v>90</v>
      </c>
      <c r="BJ38" s="609"/>
      <c r="BK38" s="610"/>
      <c r="BL38" s="334">
        <f>28*4/608*BM38</f>
        <v>15.657894736842104</v>
      </c>
      <c r="BM38" s="324">
        <f t="shared" si="65"/>
        <v>85</v>
      </c>
      <c r="BN38" s="328">
        <f t="shared" si="82"/>
        <v>0.18421052631578946</v>
      </c>
      <c r="BO38" s="326">
        <v>1</v>
      </c>
      <c r="BP38" s="327">
        <f t="shared" si="83"/>
        <v>90</v>
      </c>
      <c r="BQ38" s="486">
        <f t="shared" si="66"/>
        <v>16.578947368421051</v>
      </c>
      <c r="BR38" s="604"/>
      <c r="BS38" s="20">
        <v>10</v>
      </c>
      <c r="BT38" s="452" t="s">
        <v>90</v>
      </c>
      <c r="BU38" s="609"/>
      <c r="BV38" s="610"/>
      <c r="BW38" s="334">
        <f>28*4/608*BX38</f>
        <v>0.73684210526315785</v>
      </c>
      <c r="BX38" s="324">
        <f t="shared" si="67"/>
        <v>4</v>
      </c>
      <c r="BY38" s="513">
        <f t="shared" si="84"/>
        <v>0.18421052631578946</v>
      </c>
      <c r="BZ38" s="326">
        <v>1</v>
      </c>
      <c r="CA38" s="26">
        <f t="shared" si="85"/>
        <v>90</v>
      </c>
      <c r="CB38" s="515">
        <f t="shared" si="68"/>
        <v>16.578947368421051</v>
      </c>
      <c r="CC38" s="604"/>
      <c r="CD38" s="20">
        <v>10</v>
      </c>
      <c r="CE38" s="422" t="s">
        <v>90</v>
      </c>
      <c r="CF38" s="660"/>
      <c r="CG38" s="661"/>
      <c r="CH38" s="334">
        <f>28*4/608*CI38</f>
        <v>6.2631578947368416</v>
      </c>
      <c r="CI38" s="336">
        <f t="shared" si="69"/>
        <v>34</v>
      </c>
      <c r="CJ38" s="531">
        <f t="shared" si="86"/>
        <v>0.18421052631578946</v>
      </c>
      <c r="CK38" s="368">
        <v>1</v>
      </c>
      <c r="CL38" s="26">
        <v>90</v>
      </c>
      <c r="CM38" s="457">
        <f t="shared" si="70"/>
        <v>16.578947368421051</v>
      </c>
      <c r="CN38" s="604"/>
      <c r="CP38" s="44">
        <f t="shared" si="71"/>
        <v>10260</v>
      </c>
    </row>
    <row r="39" spans="1:96" ht="14.25" customHeight="1" outlineLevel="2">
      <c r="A39" s="20">
        <v>11</v>
      </c>
      <c r="B39" s="15" t="s">
        <v>91</v>
      </c>
      <c r="C39" s="586"/>
      <c r="D39" s="587"/>
      <c r="E39" s="33">
        <f>28*2</f>
        <v>56</v>
      </c>
      <c r="F39" s="8">
        <v>562</v>
      </c>
      <c r="G39" s="58">
        <f t="shared" si="72"/>
        <v>9.9644128113879002E-2</v>
      </c>
      <c r="H39" s="14">
        <v>1</v>
      </c>
      <c r="I39" s="26">
        <v>60</v>
      </c>
      <c r="J39" s="50">
        <f t="shared" si="60"/>
        <v>5.9786476868327405</v>
      </c>
      <c r="K39" s="604"/>
      <c r="L39" s="203"/>
      <c r="M39" s="20">
        <v>11</v>
      </c>
      <c r="N39" s="423" t="s">
        <v>91</v>
      </c>
      <c r="O39" s="609"/>
      <c r="P39" s="610"/>
      <c r="Q39" s="334">
        <v>2</v>
      </c>
      <c r="R39" s="324">
        <f>R16</f>
        <v>50</v>
      </c>
      <c r="S39" s="328">
        <f t="shared" si="73"/>
        <v>0.04</v>
      </c>
      <c r="T39" s="14">
        <v>1</v>
      </c>
      <c r="U39" s="26">
        <f t="shared" si="74"/>
        <v>120</v>
      </c>
      <c r="V39" s="427">
        <f t="shared" si="61"/>
        <v>4.8</v>
      </c>
      <c r="W39" s="604"/>
      <c r="X39" s="20">
        <v>11</v>
      </c>
      <c r="Y39" s="422" t="s">
        <v>91</v>
      </c>
      <c r="Z39" s="609"/>
      <c r="AA39" s="610"/>
      <c r="AB39" s="334"/>
      <c r="AC39" s="324">
        <f>AC16</f>
        <v>67653</v>
      </c>
      <c r="AD39" s="328">
        <f t="shared" si="75"/>
        <v>0</v>
      </c>
      <c r="AE39" s="326">
        <v>1</v>
      </c>
      <c r="AF39" s="327">
        <f t="shared" si="76"/>
        <v>120</v>
      </c>
      <c r="AG39" s="457">
        <f t="shared" si="62"/>
        <v>0</v>
      </c>
      <c r="AH39" s="604"/>
      <c r="AJ39" s="20">
        <v>11</v>
      </c>
      <c r="AK39" s="424" t="s">
        <v>91</v>
      </c>
      <c r="AL39" s="609"/>
      <c r="AM39" s="610"/>
      <c r="AN39" s="334">
        <f>28*2/608*AO39</f>
        <v>20.539473684210524</v>
      </c>
      <c r="AO39" s="324">
        <f>AO16</f>
        <v>223</v>
      </c>
      <c r="AP39" s="328">
        <f t="shared" si="77"/>
        <v>9.2105263157894732E-2</v>
      </c>
      <c r="AQ39" s="14">
        <v>1</v>
      </c>
      <c r="AR39" s="26">
        <f t="shared" si="78"/>
        <v>120</v>
      </c>
      <c r="AS39" s="486">
        <f t="shared" si="63"/>
        <v>11.052631578947368</v>
      </c>
      <c r="AT39" s="604"/>
      <c r="AU39" s="88"/>
      <c r="AV39" s="20">
        <v>11</v>
      </c>
      <c r="AW39" s="15" t="s">
        <v>91</v>
      </c>
      <c r="AX39" s="609"/>
      <c r="AY39" s="610"/>
      <c r="AZ39" s="33">
        <f>28*2/608*BA39</f>
        <v>24.131578947368421</v>
      </c>
      <c r="BA39" s="8">
        <f t="shared" si="79"/>
        <v>262</v>
      </c>
      <c r="BB39" s="328">
        <f t="shared" si="80"/>
        <v>9.2105263157894732E-2</v>
      </c>
      <c r="BC39" s="14">
        <v>1</v>
      </c>
      <c r="BD39" s="26">
        <f t="shared" si="81"/>
        <v>120</v>
      </c>
      <c r="BE39" s="50">
        <f t="shared" si="64"/>
        <v>11.052631578947368</v>
      </c>
      <c r="BF39" s="604"/>
      <c r="BH39" s="20">
        <v>11</v>
      </c>
      <c r="BI39" s="424" t="s">
        <v>91</v>
      </c>
      <c r="BJ39" s="609"/>
      <c r="BK39" s="610"/>
      <c r="BL39" s="334">
        <f>28*2/608*BM39</f>
        <v>7.8289473684210522</v>
      </c>
      <c r="BM39" s="324">
        <f t="shared" si="65"/>
        <v>85</v>
      </c>
      <c r="BN39" s="328">
        <f t="shared" si="82"/>
        <v>9.2105263157894732E-2</v>
      </c>
      <c r="BO39" s="326">
        <v>1</v>
      </c>
      <c r="BP39" s="327">
        <f t="shared" si="83"/>
        <v>120</v>
      </c>
      <c r="BQ39" s="486">
        <f t="shared" si="66"/>
        <v>11.052631578947368</v>
      </c>
      <c r="BR39" s="604"/>
      <c r="BS39" s="20">
        <v>11</v>
      </c>
      <c r="BT39" s="452" t="s">
        <v>91</v>
      </c>
      <c r="BU39" s="609"/>
      <c r="BV39" s="610"/>
      <c r="BW39" s="334">
        <f>28*2/608*BX39</f>
        <v>0.36842105263157893</v>
      </c>
      <c r="BX39" s="324">
        <f t="shared" si="67"/>
        <v>4</v>
      </c>
      <c r="BY39" s="513">
        <f t="shared" si="84"/>
        <v>9.2105263157894732E-2</v>
      </c>
      <c r="BZ39" s="326">
        <v>1</v>
      </c>
      <c r="CA39" s="26">
        <f t="shared" si="85"/>
        <v>120</v>
      </c>
      <c r="CB39" s="515">
        <f t="shared" si="68"/>
        <v>11.052631578947368</v>
      </c>
      <c r="CC39" s="604"/>
      <c r="CD39" s="20">
        <v>11</v>
      </c>
      <c r="CE39" s="422" t="s">
        <v>91</v>
      </c>
      <c r="CF39" s="660"/>
      <c r="CG39" s="661"/>
      <c r="CH39" s="334">
        <f>28*2/608*CI39</f>
        <v>3.1315789473684208</v>
      </c>
      <c r="CI39" s="336">
        <f t="shared" si="69"/>
        <v>34</v>
      </c>
      <c r="CJ39" s="531">
        <f t="shared" si="86"/>
        <v>9.2105263157894732E-2</v>
      </c>
      <c r="CK39" s="368">
        <v>1</v>
      </c>
      <c r="CL39" s="26">
        <v>120</v>
      </c>
      <c r="CM39" s="457">
        <f t="shared" si="70"/>
        <v>11.052631578947368</v>
      </c>
      <c r="CN39" s="604"/>
      <c r="CP39" s="44">
        <f t="shared" si="71"/>
        <v>6960</v>
      </c>
    </row>
    <row r="40" spans="1:96" outlineLevel="2">
      <c r="A40" s="20">
        <v>12</v>
      </c>
      <c r="B40" s="15" t="s">
        <v>93</v>
      </c>
      <c r="C40" s="586"/>
      <c r="D40" s="587"/>
      <c r="E40" s="33">
        <f>28*2</f>
        <v>56</v>
      </c>
      <c r="F40" s="8">
        <v>562</v>
      </c>
      <c r="G40" s="58">
        <f t="shared" si="72"/>
        <v>9.9644128113879002E-2</v>
      </c>
      <c r="H40" s="14">
        <v>1</v>
      </c>
      <c r="I40" s="26">
        <v>60</v>
      </c>
      <c r="J40" s="50">
        <f t="shared" si="60"/>
        <v>5.9786476868327405</v>
      </c>
      <c r="K40" s="604"/>
      <c r="L40" s="203"/>
      <c r="M40" s="20">
        <v>12</v>
      </c>
      <c r="N40" s="423" t="s">
        <v>93</v>
      </c>
      <c r="O40" s="609"/>
      <c r="P40" s="610"/>
      <c r="Q40" s="334">
        <v>2</v>
      </c>
      <c r="R40" s="324">
        <f>R16</f>
        <v>50</v>
      </c>
      <c r="S40" s="328">
        <f t="shared" si="73"/>
        <v>0.04</v>
      </c>
      <c r="T40" s="14">
        <v>1</v>
      </c>
      <c r="U40" s="26">
        <f t="shared" si="74"/>
        <v>240</v>
      </c>
      <c r="V40" s="427">
        <f t="shared" si="61"/>
        <v>9.6</v>
      </c>
      <c r="W40" s="604"/>
      <c r="X40" s="20">
        <v>12</v>
      </c>
      <c r="Y40" s="422" t="s">
        <v>93</v>
      </c>
      <c r="Z40" s="609"/>
      <c r="AA40" s="610"/>
      <c r="AB40" s="334"/>
      <c r="AC40" s="324">
        <f>AC16</f>
        <v>67653</v>
      </c>
      <c r="AD40" s="328">
        <f t="shared" si="75"/>
        <v>0</v>
      </c>
      <c r="AE40" s="326">
        <v>1</v>
      </c>
      <c r="AF40" s="327">
        <f t="shared" si="76"/>
        <v>240</v>
      </c>
      <c r="AG40" s="457">
        <f t="shared" si="62"/>
        <v>0</v>
      </c>
      <c r="AH40" s="604"/>
      <c r="AJ40" s="20">
        <v>12</v>
      </c>
      <c r="AK40" s="424" t="s">
        <v>93</v>
      </c>
      <c r="AL40" s="609"/>
      <c r="AM40" s="610"/>
      <c r="AN40" s="334">
        <f>28*2/608*AO40</f>
        <v>20.539473684210524</v>
      </c>
      <c r="AO40" s="324">
        <f>AO16</f>
        <v>223</v>
      </c>
      <c r="AP40" s="328">
        <f t="shared" si="77"/>
        <v>9.2105263157894732E-2</v>
      </c>
      <c r="AQ40" s="14">
        <v>1</v>
      </c>
      <c r="AR40" s="26">
        <f t="shared" si="78"/>
        <v>240</v>
      </c>
      <c r="AS40" s="486">
        <f t="shared" si="63"/>
        <v>22.105263157894736</v>
      </c>
      <c r="AT40" s="604"/>
      <c r="AU40" s="88"/>
      <c r="AV40" s="20">
        <v>12</v>
      </c>
      <c r="AW40" s="15" t="s">
        <v>93</v>
      </c>
      <c r="AX40" s="609"/>
      <c r="AY40" s="610"/>
      <c r="AZ40" s="33">
        <f>28*2/608*BA40</f>
        <v>24.131578947368421</v>
      </c>
      <c r="BA40" s="8">
        <f t="shared" si="79"/>
        <v>262</v>
      </c>
      <c r="BB40" s="328">
        <f t="shared" si="80"/>
        <v>9.2105263157894732E-2</v>
      </c>
      <c r="BC40" s="14">
        <v>1</v>
      </c>
      <c r="BD40" s="26">
        <f t="shared" si="81"/>
        <v>240</v>
      </c>
      <c r="BE40" s="50">
        <f t="shared" si="64"/>
        <v>22.105263157894736</v>
      </c>
      <c r="BF40" s="604"/>
      <c r="BH40" s="20">
        <v>12</v>
      </c>
      <c r="BI40" s="424" t="s">
        <v>93</v>
      </c>
      <c r="BJ40" s="609"/>
      <c r="BK40" s="610"/>
      <c r="BL40" s="334">
        <f>28*2/608*BM40</f>
        <v>7.8289473684210522</v>
      </c>
      <c r="BM40" s="324">
        <f t="shared" si="65"/>
        <v>85</v>
      </c>
      <c r="BN40" s="328">
        <f t="shared" si="82"/>
        <v>9.2105263157894732E-2</v>
      </c>
      <c r="BO40" s="326">
        <v>1</v>
      </c>
      <c r="BP40" s="327">
        <f t="shared" si="83"/>
        <v>240</v>
      </c>
      <c r="BQ40" s="486">
        <f t="shared" si="66"/>
        <v>22.105263157894736</v>
      </c>
      <c r="BR40" s="604"/>
      <c r="BS40" s="20">
        <v>12</v>
      </c>
      <c r="BT40" s="452" t="s">
        <v>93</v>
      </c>
      <c r="BU40" s="609"/>
      <c r="BV40" s="610"/>
      <c r="BW40" s="334">
        <f>28*2/608*BX40</f>
        <v>0.36842105263157893</v>
      </c>
      <c r="BX40" s="324">
        <f t="shared" si="67"/>
        <v>4</v>
      </c>
      <c r="BY40" s="513">
        <f t="shared" si="84"/>
        <v>9.2105263157894732E-2</v>
      </c>
      <c r="BZ40" s="326">
        <v>1</v>
      </c>
      <c r="CA40" s="26">
        <f t="shared" si="85"/>
        <v>240</v>
      </c>
      <c r="CB40" s="515">
        <f t="shared" si="68"/>
        <v>22.105263157894736</v>
      </c>
      <c r="CC40" s="604"/>
      <c r="CD40" s="20">
        <v>12</v>
      </c>
      <c r="CE40" s="422" t="s">
        <v>93</v>
      </c>
      <c r="CF40" s="660"/>
      <c r="CG40" s="661"/>
      <c r="CH40" s="334">
        <f>28*2/608*CI40</f>
        <v>3.1315789473684208</v>
      </c>
      <c r="CI40" s="336">
        <f t="shared" si="69"/>
        <v>34</v>
      </c>
      <c r="CJ40" s="531">
        <f t="shared" si="86"/>
        <v>9.2105263157894732E-2</v>
      </c>
      <c r="CK40" s="368">
        <v>1</v>
      </c>
      <c r="CL40" s="26">
        <v>240</v>
      </c>
      <c r="CM40" s="457">
        <f t="shared" si="70"/>
        <v>22.105263157894736</v>
      </c>
      <c r="CN40" s="604"/>
      <c r="CP40" s="44">
        <f t="shared" si="71"/>
        <v>13920</v>
      </c>
    </row>
    <row r="41" spans="1:96" outlineLevel="2">
      <c r="A41" s="20">
        <v>13</v>
      </c>
      <c r="B41" s="15" t="s">
        <v>140</v>
      </c>
      <c r="C41" s="586"/>
      <c r="D41" s="587"/>
      <c r="E41" s="33">
        <f>28*4</f>
        <v>112</v>
      </c>
      <c r="F41" s="8">
        <v>562</v>
      </c>
      <c r="G41" s="58">
        <f t="shared" si="72"/>
        <v>0.199288256227758</v>
      </c>
      <c r="H41" s="14">
        <v>1</v>
      </c>
      <c r="I41" s="26">
        <v>200</v>
      </c>
      <c r="J41" s="50">
        <f t="shared" si="60"/>
        <v>39.857651245551601</v>
      </c>
      <c r="K41" s="604"/>
      <c r="L41" s="203"/>
      <c r="M41" s="20">
        <v>13</v>
      </c>
      <c r="N41" s="423" t="s">
        <v>140</v>
      </c>
      <c r="O41" s="609"/>
      <c r="P41" s="610"/>
      <c r="Q41" s="334">
        <v>2</v>
      </c>
      <c r="R41" s="324">
        <f>R16</f>
        <v>50</v>
      </c>
      <c r="S41" s="328">
        <f t="shared" si="73"/>
        <v>0.04</v>
      </c>
      <c r="T41" s="14">
        <v>1</v>
      </c>
      <c r="U41" s="26">
        <f t="shared" si="74"/>
        <v>210</v>
      </c>
      <c r="V41" s="427">
        <f t="shared" si="61"/>
        <v>8.4</v>
      </c>
      <c r="W41" s="604"/>
      <c r="X41" s="20">
        <v>13</v>
      </c>
      <c r="Y41" s="422" t="s">
        <v>140</v>
      </c>
      <c r="Z41" s="609"/>
      <c r="AA41" s="610"/>
      <c r="AB41" s="334"/>
      <c r="AC41" s="324">
        <f>AC16</f>
        <v>67653</v>
      </c>
      <c r="AD41" s="328">
        <f t="shared" si="75"/>
        <v>0</v>
      </c>
      <c r="AE41" s="326">
        <v>1</v>
      </c>
      <c r="AF41" s="327">
        <f t="shared" si="76"/>
        <v>210</v>
      </c>
      <c r="AG41" s="457">
        <f t="shared" si="62"/>
        <v>0</v>
      </c>
      <c r="AH41" s="604"/>
      <c r="AJ41" s="20">
        <v>13</v>
      </c>
      <c r="AK41" s="424" t="s">
        <v>140</v>
      </c>
      <c r="AL41" s="609"/>
      <c r="AM41" s="610"/>
      <c r="AN41" s="334">
        <f>28*4/608*AO41</f>
        <v>41.078947368421048</v>
      </c>
      <c r="AO41" s="324">
        <f>AO16</f>
        <v>223</v>
      </c>
      <c r="AP41" s="328">
        <f t="shared" si="77"/>
        <v>0.18421052631578946</v>
      </c>
      <c r="AQ41" s="14">
        <v>1</v>
      </c>
      <c r="AR41" s="26">
        <f t="shared" si="78"/>
        <v>210</v>
      </c>
      <c r="AS41" s="486">
        <f t="shared" si="63"/>
        <v>38.684210526315788</v>
      </c>
      <c r="AT41" s="604"/>
      <c r="AU41" s="88"/>
      <c r="AV41" s="20">
        <v>13</v>
      </c>
      <c r="AW41" s="15" t="s">
        <v>140</v>
      </c>
      <c r="AX41" s="609"/>
      <c r="AY41" s="610"/>
      <c r="AZ41" s="33">
        <f>28*4/608*BA41</f>
        <v>48.263157894736842</v>
      </c>
      <c r="BA41" s="8">
        <f t="shared" si="79"/>
        <v>262</v>
      </c>
      <c r="BB41" s="328">
        <f t="shared" si="80"/>
        <v>0.18421052631578946</v>
      </c>
      <c r="BC41" s="14">
        <v>1</v>
      </c>
      <c r="BD41" s="26">
        <f t="shared" si="81"/>
        <v>210</v>
      </c>
      <c r="BE41" s="50">
        <f t="shared" si="64"/>
        <v>38.684210526315788</v>
      </c>
      <c r="BF41" s="604"/>
      <c r="BH41" s="20">
        <v>13</v>
      </c>
      <c r="BI41" s="424" t="s">
        <v>140</v>
      </c>
      <c r="BJ41" s="609"/>
      <c r="BK41" s="610"/>
      <c r="BL41" s="334">
        <f>28*4/608*BM41</f>
        <v>15.657894736842104</v>
      </c>
      <c r="BM41" s="324">
        <f t="shared" si="65"/>
        <v>85</v>
      </c>
      <c r="BN41" s="328">
        <f t="shared" si="82"/>
        <v>0.18421052631578946</v>
      </c>
      <c r="BO41" s="326">
        <v>1</v>
      </c>
      <c r="BP41" s="327">
        <f t="shared" si="83"/>
        <v>210</v>
      </c>
      <c r="BQ41" s="486">
        <f t="shared" si="66"/>
        <v>38.684210526315788</v>
      </c>
      <c r="BR41" s="604"/>
      <c r="BS41" s="20">
        <v>13</v>
      </c>
      <c r="BT41" s="452" t="s">
        <v>140</v>
      </c>
      <c r="BU41" s="609"/>
      <c r="BV41" s="610"/>
      <c r="BW41" s="334">
        <f>28*4/608*BX41</f>
        <v>0.73684210526315785</v>
      </c>
      <c r="BX41" s="324">
        <f t="shared" si="67"/>
        <v>4</v>
      </c>
      <c r="BY41" s="513">
        <f t="shared" si="84"/>
        <v>0.18421052631578946</v>
      </c>
      <c r="BZ41" s="326">
        <v>1</v>
      </c>
      <c r="CA41" s="26">
        <f t="shared" si="85"/>
        <v>210</v>
      </c>
      <c r="CB41" s="515">
        <f t="shared" si="68"/>
        <v>38.684210526315788</v>
      </c>
      <c r="CC41" s="604"/>
      <c r="CD41" s="20">
        <v>13</v>
      </c>
      <c r="CE41" s="422" t="s">
        <v>140</v>
      </c>
      <c r="CF41" s="660"/>
      <c r="CG41" s="661"/>
      <c r="CH41" s="334">
        <f>28*4/608*CI41</f>
        <v>6.2631578947368416</v>
      </c>
      <c r="CI41" s="336">
        <f t="shared" si="69"/>
        <v>34</v>
      </c>
      <c r="CJ41" s="531">
        <f t="shared" si="86"/>
        <v>0.18421052631578946</v>
      </c>
      <c r="CK41" s="368">
        <v>1</v>
      </c>
      <c r="CL41" s="26">
        <v>210</v>
      </c>
      <c r="CM41" s="457">
        <f t="shared" si="70"/>
        <v>38.684210526315788</v>
      </c>
      <c r="CN41" s="604"/>
      <c r="CP41" s="44">
        <f t="shared" si="71"/>
        <v>23940</v>
      </c>
    </row>
    <row r="42" spans="1:96" outlineLevel="2">
      <c r="A42" s="20">
        <v>14</v>
      </c>
      <c r="B42" s="15" t="s">
        <v>94</v>
      </c>
      <c r="C42" s="586"/>
      <c r="D42" s="587"/>
      <c r="E42" s="33">
        <f>28*4</f>
        <v>112</v>
      </c>
      <c r="F42" s="8">
        <v>562</v>
      </c>
      <c r="G42" s="58">
        <f t="shared" si="72"/>
        <v>0.199288256227758</v>
      </c>
      <c r="H42" s="14">
        <v>1</v>
      </c>
      <c r="I42" s="26">
        <v>60</v>
      </c>
      <c r="J42" s="50">
        <f t="shared" si="60"/>
        <v>11.957295373665481</v>
      </c>
      <c r="K42" s="604"/>
      <c r="L42" s="203"/>
      <c r="M42" s="20">
        <v>14</v>
      </c>
      <c r="N42" s="423" t="s">
        <v>94</v>
      </c>
      <c r="O42" s="609"/>
      <c r="P42" s="610"/>
      <c r="Q42" s="334">
        <v>2</v>
      </c>
      <c r="R42" s="324">
        <f>R16</f>
        <v>50</v>
      </c>
      <c r="S42" s="328">
        <f t="shared" si="73"/>
        <v>0.04</v>
      </c>
      <c r="T42" s="14">
        <v>1</v>
      </c>
      <c r="U42" s="26">
        <f t="shared" si="74"/>
        <v>80</v>
      </c>
      <c r="V42" s="427">
        <f t="shared" si="61"/>
        <v>3.2</v>
      </c>
      <c r="W42" s="604"/>
      <c r="X42" s="20">
        <v>14</v>
      </c>
      <c r="Y42" s="422" t="s">
        <v>94</v>
      </c>
      <c r="Z42" s="609"/>
      <c r="AA42" s="610"/>
      <c r="AB42" s="334"/>
      <c r="AC42" s="324">
        <f>AC16</f>
        <v>67653</v>
      </c>
      <c r="AD42" s="328">
        <f t="shared" si="75"/>
        <v>0</v>
      </c>
      <c r="AE42" s="326">
        <v>1</v>
      </c>
      <c r="AF42" s="327">
        <f t="shared" si="76"/>
        <v>80</v>
      </c>
      <c r="AG42" s="457">
        <f t="shared" si="62"/>
        <v>0</v>
      </c>
      <c r="AH42" s="604"/>
      <c r="AJ42" s="20">
        <v>14</v>
      </c>
      <c r="AK42" s="424" t="s">
        <v>94</v>
      </c>
      <c r="AL42" s="609"/>
      <c r="AM42" s="610"/>
      <c r="AN42" s="334">
        <f>28*4/608*AO42</f>
        <v>41.078947368421048</v>
      </c>
      <c r="AO42" s="324">
        <f>AO16</f>
        <v>223</v>
      </c>
      <c r="AP42" s="328">
        <f t="shared" si="77"/>
        <v>0.18421052631578946</v>
      </c>
      <c r="AQ42" s="14">
        <v>1</v>
      </c>
      <c r="AR42" s="26">
        <f t="shared" si="78"/>
        <v>80</v>
      </c>
      <c r="AS42" s="486">
        <f t="shared" si="63"/>
        <v>14.736842105263158</v>
      </c>
      <c r="AT42" s="604"/>
      <c r="AU42" s="88"/>
      <c r="AV42" s="20">
        <v>14</v>
      </c>
      <c r="AW42" s="15" t="s">
        <v>94</v>
      </c>
      <c r="AX42" s="609"/>
      <c r="AY42" s="610"/>
      <c r="AZ42" s="33">
        <f>28*4/608*BA42</f>
        <v>48.263157894736842</v>
      </c>
      <c r="BA42" s="8">
        <f t="shared" si="79"/>
        <v>262</v>
      </c>
      <c r="BB42" s="328">
        <f t="shared" si="80"/>
        <v>0.18421052631578946</v>
      </c>
      <c r="BC42" s="14">
        <v>1</v>
      </c>
      <c r="BD42" s="26">
        <f t="shared" si="81"/>
        <v>80</v>
      </c>
      <c r="BE42" s="50">
        <f t="shared" si="64"/>
        <v>14.736842105263158</v>
      </c>
      <c r="BF42" s="604"/>
      <c r="BH42" s="20">
        <v>14</v>
      </c>
      <c r="BI42" s="424" t="s">
        <v>94</v>
      </c>
      <c r="BJ42" s="609"/>
      <c r="BK42" s="610"/>
      <c r="BL42" s="334">
        <f>28*4/608*BM42</f>
        <v>15.657894736842104</v>
      </c>
      <c r="BM42" s="324">
        <f t="shared" si="65"/>
        <v>85</v>
      </c>
      <c r="BN42" s="328">
        <f t="shared" si="82"/>
        <v>0.18421052631578946</v>
      </c>
      <c r="BO42" s="326">
        <v>1</v>
      </c>
      <c r="BP42" s="327">
        <f t="shared" si="83"/>
        <v>80</v>
      </c>
      <c r="BQ42" s="486">
        <f t="shared" si="66"/>
        <v>14.736842105263158</v>
      </c>
      <c r="BR42" s="604"/>
      <c r="BS42" s="20">
        <v>14</v>
      </c>
      <c r="BT42" s="452" t="s">
        <v>94</v>
      </c>
      <c r="BU42" s="609"/>
      <c r="BV42" s="610"/>
      <c r="BW42" s="334">
        <f>28*4/608*BX42</f>
        <v>0.73684210526315785</v>
      </c>
      <c r="BX42" s="324">
        <f t="shared" si="67"/>
        <v>4</v>
      </c>
      <c r="BY42" s="513">
        <f t="shared" si="84"/>
        <v>0.18421052631578946</v>
      </c>
      <c r="BZ42" s="326">
        <v>1</v>
      </c>
      <c r="CA42" s="26">
        <f t="shared" si="85"/>
        <v>80</v>
      </c>
      <c r="CB42" s="515">
        <f t="shared" si="68"/>
        <v>14.736842105263158</v>
      </c>
      <c r="CC42" s="604"/>
      <c r="CD42" s="20">
        <v>14</v>
      </c>
      <c r="CE42" s="422" t="s">
        <v>94</v>
      </c>
      <c r="CF42" s="660"/>
      <c r="CG42" s="661"/>
      <c r="CH42" s="334">
        <f>28*4/608*CI42</f>
        <v>6.2631578947368416</v>
      </c>
      <c r="CI42" s="336">
        <f t="shared" si="69"/>
        <v>34</v>
      </c>
      <c r="CJ42" s="531">
        <f t="shared" si="86"/>
        <v>0.18421052631578946</v>
      </c>
      <c r="CK42" s="368">
        <v>1</v>
      </c>
      <c r="CL42" s="26">
        <v>80</v>
      </c>
      <c r="CM42" s="457">
        <f t="shared" si="70"/>
        <v>14.736842105263158</v>
      </c>
      <c r="CN42" s="604"/>
      <c r="CP42" s="44">
        <f t="shared" si="71"/>
        <v>9120</v>
      </c>
    </row>
    <row r="43" spans="1:96" ht="20.25" customHeight="1" outlineLevel="2">
      <c r="A43" s="20">
        <v>15</v>
      </c>
      <c r="B43" s="15" t="s">
        <v>141</v>
      </c>
      <c r="C43" s="586"/>
      <c r="D43" s="587"/>
      <c r="E43" s="33">
        <f>12</f>
        <v>12</v>
      </c>
      <c r="F43" s="8">
        <v>562</v>
      </c>
      <c r="G43" s="58">
        <f t="shared" si="72"/>
        <v>2.1352313167259787E-2</v>
      </c>
      <c r="H43" s="14">
        <v>1</v>
      </c>
      <c r="I43" s="26">
        <v>1000</v>
      </c>
      <c r="J43" s="50">
        <f t="shared" si="60"/>
        <v>21.352313167259787</v>
      </c>
      <c r="K43" s="604"/>
      <c r="L43" s="203"/>
      <c r="M43" s="20">
        <v>15</v>
      </c>
      <c r="N43" s="423" t="s">
        <v>141</v>
      </c>
      <c r="O43" s="609"/>
      <c r="P43" s="610"/>
      <c r="Q43" s="334">
        <v>0</v>
      </c>
      <c r="R43" s="324">
        <f>R16</f>
        <v>50</v>
      </c>
      <c r="S43" s="328">
        <f t="shared" si="73"/>
        <v>0</v>
      </c>
      <c r="T43" s="14">
        <v>1</v>
      </c>
      <c r="U43" s="26">
        <f t="shared" si="74"/>
        <v>1500</v>
      </c>
      <c r="V43" s="427">
        <f t="shared" si="61"/>
        <v>0</v>
      </c>
      <c r="W43" s="604"/>
      <c r="X43" s="20">
        <v>15</v>
      </c>
      <c r="Y43" s="422" t="s">
        <v>167</v>
      </c>
      <c r="Z43" s="609"/>
      <c r="AA43" s="610"/>
      <c r="AB43" s="334"/>
      <c r="AC43" s="324">
        <v>540</v>
      </c>
      <c r="AD43" s="328">
        <f t="shared" si="75"/>
        <v>0</v>
      </c>
      <c r="AE43" s="326">
        <v>1</v>
      </c>
      <c r="AF43" s="327">
        <f t="shared" si="76"/>
        <v>1500</v>
      </c>
      <c r="AG43" s="457">
        <f t="shared" si="62"/>
        <v>0</v>
      </c>
      <c r="AH43" s="604"/>
      <c r="AJ43" s="20">
        <v>15</v>
      </c>
      <c r="AK43" s="424" t="s">
        <v>294</v>
      </c>
      <c r="AL43" s="609"/>
      <c r="AM43" s="610"/>
      <c r="AN43" s="334">
        <f>12/570*AO43</f>
        <v>4.6947368421052627</v>
      </c>
      <c r="AO43" s="324">
        <f>AO16</f>
        <v>223</v>
      </c>
      <c r="AP43" s="328">
        <f t="shared" si="77"/>
        <v>2.1052631578947364E-2</v>
      </c>
      <c r="AQ43" s="14">
        <v>1</v>
      </c>
      <c r="AR43" s="26">
        <f t="shared" si="78"/>
        <v>1500</v>
      </c>
      <c r="AS43" s="486">
        <f t="shared" si="63"/>
        <v>31.578947368421048</v>
      </c>
      <c r="AT43" s="604"/>
      <c r="AU43" s="88"/>
      <c r="AV43" s="20">
        <v>15</v>
      </c>
      <c r="AW43" s="15" t="str">
        <f>AK43</f>
        <v>материалы для занятий</v>
      </c>
      <c r="AX43" s="609"/>
      <c r="AY43" s="610"/>
      <c r="AZ43" s="33">
        <f>12/570*BA43</f>
        <v>5.5157894736842108</v>
      </c>
      <c r="BA43" s="8">
        <f t="shared" si="79"/>
        <v>262</v>
      </c>
      <c r="BB43" s="328">
        <f t="shared" si="80"/>
        <v>2.1052631578947368E-2</v>
      </c>
      <c r="BC43" s="14">
        <v>1</v>
      </c>
      <c r="BD43" s="26">
        <f t="shared" si="81"/>
        <v>1500</v>
      </c>
      <c r="BE43" s="50">
        <f t="shared" si="64"/>
        <v>31.578947368421051</v>
      </c>
      <c r="BF43" s="604"/>
      <c r="BH43" s="20">
        <v>15</v>
      </c>
      <c r="BI43" s="424" t="str">
        <f>AW43</f>
        <v>материалы для занятий</v>
      </c>
      <c r="BJ43" s="609"/>
      <c r="BK43" s="610"/>
      <c r="BL43" s="334">
        <f>12/570*BM43</f>
        <v>1.7894736842105263</v>
      </c>
      <c r="BM43" s="324">
        <f t="shared" si="65"/>
        <v>85</v>
      </c>
      <c r="BN43" s="328">
        <f t="shared" si="82"/>
        <v>2.1052631578947368E-2</v>
      </c>
      <c r="BO43" s="326">
        <v>1</v>
      </c>
      <c r="BP43" s="327">
        <f t="shared" si="83"/>
        <v>1500</v>
      </c>
      <c r="BQ43" s="486">
        <f t="shared" si="66"/>
        <v>31.578947368421051</v>
      </c>
      <c r="BR43" s="604"/>
      <c r="BS43" s="20">
        <v>15</v>
      </c>
      <c r="BT43" s="452" t="s">
        <v>167</v>
      </c>
      <c r="BU43" s="609"/>
      <c r="BV43" s="610"/>
      <c r="BW43" s="334"/>
      <c r="BX43" s="324">
        <f t="shared" si="67"/>
        <v>4</v>
      </c>
      <c r="BY43" s="513">
        <f t="shared" si="84"/>
        <v>0</v>
      </c>
      <c r="BZ43" s="326">
        <v>1</v>
      </c>
      <c r="CA43" s="26">
        <f t="shared" si="85"/>
        <v>1500</v>
      </c>
      <c r="CB43" s="515">
        <f t="shared" si="68"/>
        <v>0</v>
      </c>
      <c r="CC43" s="604"/>
      <c r="CD43" s="20">
        <v>15</v>
      </c>
      <c r="CE43" s="422" t="s">
        <v>167</v>
      </c>
      <c r="CF43" s="660"/>
      <c r="CG43" s="661"/>
      <c r="CH43" s="561"/>
      <c r="CI43" s="336">
        <f t="shared" si="69"/>
        <v>34</v>
      </c>
      <c r="CJ43" s="531">
        <f t="shared" si="86"/>
        <v>0</v>
      </c>
      <c r="CK43" s="368">
        <v>1</v>
      </c>
      <c r="CL43" s="26">
        <v>1500</v>
      </c>
      <c r="CM43" s="457">
        <f t="shared" si="70"/>
        <v>0</v>
      </c>
      <c r="CN43" s="604"/>
      <c r="CP43" s="44">
        <f t="shared" si="71"/>
        <v>17999.999999999996</v>
      </c>
    </row>
    <row r="44" spans="1:96" ht="14.25" customHeight="1" outlineLevel="2">
      <c r="A44" s="20">
        <v>16</v>
      </c>
      <c r="B44" s="15" t="s">
        <v>95</v>
      </c>
      <c r="C44" s="586"/>
      <c r="D44" s="587"/>
      <c r="E44" s="45">
        <f>28*2</f>
        <v>56</v>
      </c>
      <c r="F44" s="8">
        <v>562</v>
      </c>
      <c r="G44" s="58">
        <f>E44/F44</f>
        <v>9.9644128113879002E-2</v>
      </c>
      <c r="H44" s="14">
        <v>1</v>
      </c>
      <c r="I44" s="26">
        <v>2000</v>
      </c>
      <c r="J44" s="50">
        <f t="shared" si="60"/>
        <v>199.28825622775801</v>
      </c>
      <c r="K44" s="604"/>
      <c r="L44" s="203"/>
      <c r="M44" s="20">
        <v>16</v>
      </c>
      <c r="N44" s="423" t="s">
        <v>95</v>
      </c>
      <c r="O44" s="609"/>
      <c r="P44" s="610"/>
      <c r="Q44" s="335">
        <v>2</v>
      </c>
      <c r="R44" s="324">
        <f>R16</f>
        <v>50</v>
      </c>
      <c r="S44" s="328">
        <f>Q44/R44</f>
        <v>0.04</v>
      </c>
      <c r="T44" s="14">
        <v>1</v>
      </c>
      <c r="U44" s="26">
        <f t="shared" si="74"/>
        <v>2000</v>
      </c>
      <c r="V44" s="427">
        <f t="shared" si="61"/>
        <v>80</v>
      </c>
      <c r="W44" s="604"/>
      <c r="X44" s="20">
        <v>16</v>
      </c>
      <c r="Y44" s="422" t="s">
        <v>95</v>
      </c>
      <c r="Z44" s="609"/>
      <c r="AA44" s="610"/>
      <c r="AB44" s="335"/>
      <c r="AC44" s="324">
        <f>AC16</f>
        <v>67653</v>
      </c>
      <c r="AD44" s="328">
        <f>AB44/AC44</f>
        <v>0</v>
      </c>
      <c r="AE44" s="326">
        <v>1</v>
      </c>
      <c r="AF44" s="327">
        <f t="shared" si="76"/>
        <v>2000</v>
      </c>
      <c r="AG44" s="457">
        <f t="shared" si="62"/>
        <v>0</v>
      </c>
      <c r="AH44" s="604"/>
      <c r="AJ44" s="20">
        <v>16</v>
      </c>
      <c r="AK44" s="424" t="s">
        <v>95</v>
      </c>
      <c r="AL44" s="609"/>
      <c r="AM44" s="610"/>
      <c r="AN44" s="335">
        <f>28*2/570*AO44</f>
        <v>21.90877192982456</v>
      </c>
      <c r="AO44" s="324">
        <f>AO16</f>
        <v>223</v>
      </c>
      <c r="AP44" s="328">
        <f>AN44/AO44</f>
        <v>9.8245614035087719E-2</v>
      </c>
      <c r="AQ44" s="14">
        <v>1</v>
      </c>
      <c r="AR44" s="26">
        <f t="shared" si="78"/>
        <v>2000</v>
      </c>
      <c r="AS44" s="486">
        <f t="shared" si="63"/>
        <v>196.49122807017545</v>
      </c>
      <c r="AT44" s="604"/>
      <c r="AU44" s="88"/>
      <c r="AV44" s="20">
        <v>16</v>
      </c>
      <c r="AW44" s="15" t="s">
        <v>95</v>
      </c>
      <c r="AX44" s="609"/>
      <c r="AY44" s="610"/>
      <c r="AZ44" s="45">
        <f>28*2/570*BA44</f>
        <v>25.740350877192981</v>
      </c>
      <c r="BA44" s="8">
        <f t="shared" si="79"/>
        <v>262</v>
      </c>
      <c r="BB44" s="328">
        <f>AZ44/BA44</f>
        <v>9.8245614035087719E-2</v>
      </c>
      <c r="BC44" s="14">
        <v>1</v>
      </c>
      <c r="BD44" s="26">
        <f t="shared" si="81"/>
        <v>2000</v>
      </c>
      <c r="BE44" s="50">
        <f t="shared" si="64"/>
        <v>196.49122807017545</v>
      </c>
      <c r="BF44" s="604"/>
      <c r="BH44" s="20">
        <v>16</v>
      </c>
      <c r="BI44" s="424" t="s">
        <v>95</v>
      </c>
      <c r="BJ44" s="609"/>
      <c r="BK44" s="610"/>
      <c r="BL44" s="335">
        <f>28*2/570*BM44</f>
        <v>8.3508771929824555</v>
      </c>
      <c r="BM44" s="324">
        <f t="shared" si="65"/>
        <v>85</v>
      </c>
      <c r="BN44" s="328">
        <f>BL44/BM44</f>
        <v>9.8245614035087706E-2</v>
      </c>
      <c r="BO44" s="326">
        <v>1</v>
      </c>
      <c r="BP44" s="327">
        <f t="shared" si="83"/>
        <v>2000</v>
      </c>
      <c r="BQ44" s="486">
        <f t="shared" si="66"/>
        <v>196.49122807017542</v>
      </c>
      <c r="BR44" s="604"/>
      <c r="BS44" s="20">
        <v>16</v>
      </c>
      <c r="BT44" s="452" t="s">
        <v>95</v>
      </c>
      <c r="BU44" s="609"/>
      <c r="BV44" s="610"/>
      <c r="BW44" s="514"/>
      <c r="BX44" s="324">
        <f t="shared" si="67"/>
        <v>4</v>
      </c>
      <c r="BY44" s="513">
        <f>BW44/BX44</f>
        <v>0</v>
      </c>
      <c r="BZ44" s="326">
        <v>1</v>
      </c>
      <c r="CA44" s="26">
        <f t="shared" si="85"/>
        <v>2000</v>
      </c>
      <c r="CB44" s="515">
        <f t="shared" si="68"/>
        <v>0</v>
      </c>
      <c r="CC44" s="604"/>
      <c r="CD44" s="20">
        <v>16</v>
      </c>
      <c r="CE44" s="422" t="s">
        <v>95</v>
      </c>
      <c r="CF44" s="660"/>
      <c r="CG44" s="661"/>
      <c r="CH44" s="514"/>
      <c r="CI44" s="336">
        <f t="shared" si="69"/>
        <v>34</v>
      </c>
      <c r="CJ44" s="531">
        <f>CH44/CI44</f>
        <v>0</v>
      </c>
      <c r="CK44" s="368">
        <v>1</v>
      </c>
      <c r="CL44" s="26">
        <v>2000</v>
      </c>
      <c r="CM44" s="457">
        <f t="shared" si="70"/>
        <v>0</v>
      </c>
      <c r="CN44" s="604"/>
      <c r="CP44" s="44">
        <f t="shared" si="71"/>
        <v>116000.00000000001</v>
      </c>
    </row>
    <row r="45" spans="1:96" outlineLevel="2">
      <c r="A45" s="20">
        <v>17</v>
      </c>
      <c r="B45" s="15" t="s">
        <v>96</v>
      </c>
      <c r="C45" s="586"/>
      <c r="D45" s="587"/>
      <c r="E45" s="34">
        <f>28*4</f>
        <v>112</v>
      </c>
      <c r="F45" s="8">
        <v>562</v>
      </c>
      <c r="G45" s="58">
        <f t="shared" si="72"/>
        <v>0.199288256227758</v>
      </c>
      <c r="H45" s="14">
        <v>1</v>
      </c>
      <c r="I45" s="26">
        <v>200</v>
      </c>
      <c r="J45" s="50">
        <f t="shared" si="60"/>
        <v>39.857651245551601</v>
      </c>
      <c r="K45" s="604"/>
      <c r="L45" s="203"/>
      <c r="M45" s="20">
        <v>17</v>
      </c>
      <c r="N45" s="423" t="s">
        <v>96</v>
      </c>
      <c r="O45" s="609"/>
      <c r="P45" s="610"/>
      <c r="Q45" s="336">
        <v>2</v>
      </c>
      <c r="R45" s="324">
        <f>R16</f>
        <v>50</v>
      </c>
      <c r="S45" s="328">
        <f t="shared" ref="S45:S54" si="88">Q45/R45</f>
        <v>0.04</v>
      </c>
      <c r="T45" s="14">
        <v>1</v>
      </c>
      <c r="U45" s="26">
        <f t="shared" si="74"/>
        <v>320</v>
      </c>
      <c r="V45" s="427">
        <f t="shared" si="61"/>
        <v>12.8</v>
      </c>
      <c r="W45" s="604"/>
      <c r="X45" s="20">
        <v>17</v>
      </c>
      <c r="Y45" s="422" t="s">
        <v>96</v>
      </c>
      <c r="Z45" s="609"/>
      <c r="AA45" s="610"/>
      <c r="AB45" s="336"/>
      <c r="AC45" s="324">
        <f>AC16</f>
        <v>67653</v>
      </c>
      <c r="AD45" s="328">
        <f t="shared" ref="AD45:AD54" si="89">AB45/AC45</f>
        <v>0</v>
      </c>
      <c r="AE45" s="326">
        <v>1</v>
      </c>
      <c r="AF45" s="327">
        <f t="shared" si="76"/>
        <v>320</v>
      </c>
      <c r="AG45" s="457">
        <f t="shared" si="62"/>
        <v>0</v>
      </c>
      <c r="AH45" s="604"/>
      <c r="AJ45" s="20">
        <v>17</v>
      </c>
      <c r="AK45" s="424" t="s">
        <v>96</v>
      </c>
      <c r="AL45" s="609"/>
      <c r="AM45" s="610"/>
      <c r="AN45" s="336">
        <f>28*4/570*AO45</f>
        <v>43.81754385964912</v>
      </c>
      <c r="AO45" s="324">
        <f>AO16</f>
        <v>223</v>
      </c>
      <c r="AP45" s="328">
        <f t="shared" ref="AP45:AP54" si="90">AN45/AO45</f>
        <v>0.19649122807017544</v>
      </c>
      <c r="AQ45" s="14">
        <v>1</v>
      </c>
      <c r="AR45" s="26">
        <f t="shared" si="78"/>
        <v>320</v>
      </c>
      <c r="AS45" s="486">
        <f t="shared" si="63"/>
        <v>62.877192982456137</v>
      </c>
      <c r="AT45" s="604"/>
      <c r="AU45" s="88"/>
      <c r="AV45" s="20">
        <v>17</v>
      </c>
      <c r="AW45" s="15" t="s">
        <v>96</v>
      </c>
      <c r="AX45" s="609"/>
      <c r="AY45" s="610"/>
      <c r="AZ45" s="34">
        <f>28*4/570*BA45</f>
        <v>51.480701754385962</v>
      </c>
      <c r="BA45" s="8">
        <f t="shared" si="79"/>
        <v>262</v>
      </c>
      <c r="BB45" s="328">
        <f t="shared" ref="BB45:BB54" si="91">AZ45/BA45</f>
        <v>0.19649122807017544</v>
      </c>
      <c r="BC45" s="14">
        <v>1</v>
      </c>
      <c r="BD45" s="26">
        <f t="shared" si="81"/>
        <v>320</v>
      </c>
      <c r="BE45" s="50">
        <f t="shared" si="64"/>
        <v>62.877192982456137</v>
      </c>
      <c r="BF45" s="604"/>
      <c r="BH45" s="20">
        <v>17</v>
      </c>
      <c r="BI45" s="424" t="s">
        <v>96</v>
      </c>
      <c r="BJ45" s="609"/>
      <c r="BK45" s="610"/>
      <c r="BL45" s="336">
        <f>28*4/570*BM45</f>
        <v>16.701754385964911</v>
      </c>
      <c r="BM45" s="324">
        <f t="shared" si="65"/>
        <v>85</v>
      </c>
      <c r="BN45" s="328">
        <f t="shared" ref="BN45:BN54" si="92">BL45/BM45</f>
        <v>0.19649122807017541</v>
      </c>
      <c r="BO45" s="326">
        <v>1</v>
      </c>
      <c r="BP45" s="327">
        <f t="shared" si="83"/>
        <v>320</v>
      </c>
      <c r="BQ45" s="486">
        <f t="shared" si="66"/>
        <v>62.87719298245613</v>
      </c>
      <c r="BR45" s="604"/>
      <c r="BS45" s="20">
        <v>17</v>
      </c>
      <c r="BT45" s="452" t="s">
        <v>96</v>
      </c>
      <c r="BU45" s="609"/>
      <c r="BV45" s="610"/>
      <c r="BW45" s="514"/>
      <c r="BX45" s="324">
        <f t="shared" si="67"/>
        <v>4</v>
      </c>
      <c r="BY45" s="513">
        <f t="shared" ref="BY45:BY54" si="93">BW45/BX45</f>
        <v>0</v>
      </c>
      <c r="BZ45" s="326">
        <v>1</v>
      </c>
      <c r="CA45" s="26">
        <f t="shared" si="85"/>
        <v>320</v>
      </c>
      <c r="CB45" s="515">
        <f t="shared" si="68"/>
        <v>0</v>
      </c>
      <c r="CC45" s="604"/>
      <c r="CD45" s="20">
        <v>17</v>
      </c>
      <c r="CE45" s="422" t="s">
        <v>96</v>
      </c>
      <c r="CF45" s="660"/>
      <c r="CG45" s="661"/>
      <c r="CH45" s="514"/>
      <c r="CI45" s="336">
        <f t="shared" si="69"/>
        <v>34</v>
      </c>
      <c r="CJ45" s="531">
        <f t="shared" ref="CJ45:CJ54" si="94">CH45/CI45</f>
        <v>0</v>
      </c>
      <c r="CK45" s="368">
        <v>1</v>
      </c>
      <c r="CL45" s="26">
        <v>320</v>
      </c>
      <c r="CM45" s="457">
        <f t="shared" si="70"/>
        <v>0</v>
      </c>
      <c r="CN45" s="604"/>
      <c r="CP45" s="44">
        <f t="shared" si="71"/>
        <v>36480</v>
      </c>
    </row>
    <row r="46" spans="1:96" ht="21" customHeight="1" outlineLevel="2">
      <c r="A46" s="20">
        <v>18</v>
      </c>
      <c r="B46" s="15" t="s">
        <v>142</v>
      </c>
      <c r="C46" s="586"/>
      <c r="D46" s="587"/>
      <c r="E46" s="34">
        <v>12</v>
      </c>
      <c r="F46" s="8">
        <v>562</v>
      </c>
      <c r="G46" s="58">
        <f t="shared" si="72"/>
        <v>2.1352313167259787E-2</v>
      </c>
      <c r="H46" s="14">
        <v>1</v>
      </c>
      <c r="I46" s="26">
        <v>1000</v>
      </c>
      <c r="J46" s="50">
        <f t="shared" si="60"/>
        <v>21.352313167259787</v>
      </c>
      <c r="K46" s="604"/>
      <c r="L46" s="203"/>
      <c r="M46" s="20">
        <v>18</v>
      </c>
      <c r="N46" s="423" t="s">
        <v>142</v>
      </c>
      <c r="O46" s="609"/>
      <c r="P46" s="610"/>
      <c r="Q46" s="336">
        <v>0</v>
      </c>
      <c r="R46" s="324">
        <f>R16</f>
        <v>50</v>
      </c>
      <c r="S46" s="328">
        <f t="shared" si="88"/>
        <v>0</v>
      </c>
      <c r="T46" s="14">
        <v>1</v>
      </c>
      <c r="U46" s="26">
        <f t="shared" si="74"/>
        <v>2700</v>
      </c>
      <c r="V46" s="427">
        <f t="shared" si="61"/>
        <v>0</v>
      </c>
      <c r="W46" s="604"/>
      <c r="X46" s="20">
        <v>18</v>
      </c>
      <c r="Y46" s="422" t="s">
        <v>142</v>
      </c>
      <c r="Z46" s="609"/>
      <c r="AA46" s="610"/>
      <c r="AB46" s="336"/>
      <c r="AC46" s="324">
        <f>AC16</f>
        <v>67653</v>
      </c>
      <c r="AD46" s="328">
        <f t="shared" si="89"/>
        <v>0</v>
      </c>
      <c r="AE46" s="326">
        <v>1</v>
      </c>
      <c r="AF46" s="327">
        <f t="shared" si="76"/>
        <v>2700</v>
      </c>
      <c r="AG46" s="457">
        <f t="shared" si="62"/>
        <v>0</v>
      </c>
      <c r="AH46" s="604"/>
      <c r="AJ46" s="20">
        <v>18</v>
      </c>
      <c r="AK46" s="424" t="s">
        <v>142</v>
      </c>
      <c r="AL46" s="609"/>
      <c r="AM46" s="610"/>
      <c r="AN46" s="336"/>
      <c r="AO46" s="324">
        <f>AO16</f>
        <v>223</v>
      </c>
      <c r="AP46" s="328">
        <f t="shared" si="90"/>
        <v>0</v>
      </c>
      <c r="AQ46" s="14">
        <v>1</v>
      </c>
      <c r="AR46" s="26">
        <f t="shared" si="78"/>
        <v>2700</v>
      </c>
      <c r="AS46" s="486">
        <f t="shared" si="63"/>
        <v>0</v>
      </c>
      <c r="AT46" s="604"/>
      <c r="AU46" s="88"/>
      <c r="AV46" s="20">
        <v>18</v>
      </c>
      <c r="AW46" s="15" t="s">
        <v>142</v>
      </c>
      <c r="AX46" s="609"/>
      <c r="AY46" s="610"/>
      <c r="AZ46" s="34">
        <f>12/347*BA46</f>
        <v>9.0605187319884735</v>
      </c>
      <c r="BA46" s="8">
        <f t="shared" si="79"/>
        <v>262</v>
      </c>
      <c r="BB46" s="328">
        <f t="shared" si="91"/>
        <v>3.4582132564841501E-2</v>
      </c>
      <c r="BC46" s="14">
        <v>1</v>
      </c>
      <c r="BD46" s="26">
        <f t="shared" si="81"/>
        <v>2700</v>
      </c>
      <c r="BE46" s="50">
        <f t="shared" si="64"/>
        <v>93.37175792507206</v>
      </c>
      <c r="BF46" s="604"/>
      <c r="BH46" s="20">
        <v>18</v>
      </c>
      <c r="BI46" s="424" t="s">
        <v>142</v>
      </c>
      <c r="BJ46" s="609"/>
      <c r="BK46" s="610"/>
      <c r="BL46" s="336">
        <f>12/347*BM46</f>
        <v>2.9394812680115274</v>
      </c>
      <c r="BM46" s="324">
        <f t="shared" si="65"/>
        <v>85</v>
      </c>
      <c r="BN46" s="328">
        <f t="shared" si="92"/>
        <v>3.4582132564841501E-2</v>
      </c>
      <c r="BO46" s="326">
        <v>1</v>
      </c>
      <c r="BP46" s="327">
        <f t="shared" si="83"/>
        <v>2700</v>
      </c>
      <c r="BQ46" s="486">
        <f t="shared" si="66"/>
        <v>93.37175792507206</v>
      </c>
      <c r="BR46" s="604"/>
      <c r="BS46" s="20">
        <v>18</v>
      </c>
      <c r="BT46" s="452" t="s">
        <v>142</v>
      </c>
      <c r="BU46" s="609"/>
      <c r="BV46" s="610"/>
      <c r="BW46" s="336"/>
      <c r="BX46" s="324">
        <f t="shared" si="67"/>
        <v>4</v>
      </c>
      <c r="BY46" s="513">
        <f t="shared" si="93"/>
        <v>0</v>
      </c>
      <c r="BZ46" s="326">
        <v>1</v>
      </c>
      <c r="CA46" s="26">
        <f t="shared" si="85"/>
        <v>2700</v>
      </c>
      <c r="CB46" s="515">
        <f t="shared" si="68"/>
        <v>0</v>
      </c>
      <c r="CC46" s="604"/>
      <c r="CD46" s="20">
        <v>18</v>
      </c>
      <c r="CE46" s="422" t="s">
        <v>142</v>
      </c>
      <c r="CF46" s="660"/>
      <c r="CG46" s="661"/>
      <c r="CH46" s="336"/>
      <c r="CI46" s="336">
        <f t="shared" si="69"/>
        <v>34</v>
      </c>
      <c r="CJ46" s="531">
        <f t="shared" si="94"/>
        <v>0</v>
      </c>
      <c r="CK46" s="368">
        <v>1</v>
      </c>
      <c r="CL46" s="26">
        <v>2700</v>
      </c>
      <c r="CM46" s="457">
        <f t="shared" si="70"/>
        <v>0</v>
      </c>
      <c r="CN46" s="604"/>
      <c r="CP46" s="44">
        <f t="shared" si="71"/>
        <v>32400.000000000007</v>
      </c>
    </row>
    <row r="47" spans="1:96" ht="30" customHeight="1" outlineLevel="2">
      <c r="A47" s="20">
        <v>19</v>
      </c>
      <c r="B47" s="15" t="s">
        <v>150</v>
      </c>
      <c r="C47" s="586"/>
      <c r="D47" s="587"/>
      <c r="E47" s="35">
        <v>15</v>
      </c>
      <c r="F47" s="8">
        <v>562</v>
      </c>
      <c r="G47" s="58">
        <f t="shared" si="72"/>
        <v>2.6690391459074734E-2</v>
      </c>
      <c r="H47" s="14">
        <v>1</v>
      </c>
      <c r="I47" s="26">
        <v>15000</v>
      </c>
      <c r="J47" s="50">
        <f t="shared" si="60"/>
        <v>400.35587188612101</v>
      </c>
      <c r="K47" s="604"/>
      <c r="L47" s="203"/>
      <c r="M47" s="20">
        <v>19</v>
      </c>
      <c r="N47" s="423" t="s">
        <v>150</v>
      </c>
      <c r="O47" s="609"/>
      <c r="P47" s="610"/>
      <c r="Q47" s="337">
        <v>0</v>
      </c>
      <c r="R47" s="324">
        <f>R16</f>
        <v>50</v>
      </c>
      <c r="S47" s="328">
        <f t="shared" si="88"/>
        <v>0</v>
      </c>
      <c r="T47" s="14">
        <v>1</v>
      </c>
      <c r="U47" s="26">
        <f t="shared" si="74"/>
        <v>10066</v>
      </c>
      <c r="V47" s="427">
        <f t="shared" si="61"/>
        <v>0</v>
      </c>
      <c r="W47" s="604"/>
      <c r="X47" s="20">
        <v>19</v>
      </c>
      <c r="Y47" s="422" t="s">
        <v>150</v>
      </c>
      <c r="Z47" s="609"/>
      <c r="AA47" s="610"/>
      <c r="AB47" s="337"/>
      <c r="AC47" s="324">
        <f>AC16</f>
        <v>67653</v>
      </c>
      <c r="AD47" s="328">
        <f t="shared" si="89"/>
        <v>0</v>
      </c>
      <c r="AE47" s="326">
        <v>1</v>
      </c>
      <c r="AF47" s="327">
        <f t="shared" si="76"/>
        <v>10066</v>
      </c>
      <c r="AG47" s="457">
        <f t="shared" si="62"/>
        <v>0</v>
      </c>
      <c r="AH47" s="604"/>
      <c r="AJ47" s="20">
        <v>19</v>
      </c>
      <c r="AK47" s="424" t="s">
        <v>150</v>
      </c>
      <c r="AL47" s="609"/>
      <c r="AM47" s="610"/>
      <c r="AN47" s="337">
        <f>15/570*AO47</f>
        <v>5.8684210526315788</v>
      </c>
      <c r="AO47" s="324">
        <f>AO16</f>
        <v>223</v>
      </c>
      <c r="AP47" s="328">
        <f t="shared" si="90"/>
        <v>2.6315789473684209E-2</v>
      </c>
      <c r="AQ47" s="14">
        <v>1</v>
      </c>
      <c r="AR47" s="26">
        <f t="shared" si="78"/>
        <v>10066</v>
      </c>
      <c r="AS47" s="486">
        <f t="shared" si="63"/>
        <v>264.89473684210526</v>
      </c>
      <c r="AT47" s="604"/>
      <c r="AU47" s="88"/>
      <c r="AV47" s="20">
        <v>19</v>
      </c>
      <c r="AW47" s="15" t="s">
        <v>150</v>
      </c>
      <c r="AX47" s="609"/>
      <c r="AY47" s="610"/>
      <c r="AZ47" s="35">
        <f>15/570*BA47</f>
        <v>6.8947368421052628</v>
      </c>
      <c r="BA47" s="8">
        <f t="shared" si="79"/>
        <v>262</v>
      </c>
      <c r="BB47" s="328">
        <f t="shared" si="91"/>
        <v>2.6315789473684209E-2</v>
      </c>
      <c r="BC47" s="14">
        <v>1</v>
      </c>
      <c r="BD47" s="26">
        <f t="shared" si="81"/>
        <v>10066</v>
      </c>
      <c r="BE47" s="50">
        <f t="shared" si="64"/>
        <v>264.89473684210526</v>
      </c>
      <c r="BF47" s="604"/>
      <c r="BH47" s="20">
        <v>19</v>
      </c>
      <c r="BI47" s="424" t="s">
        <v>150</v>
      </c>
      <c r="BJ47" s="609"/>
      <c r="BK47" s="610"/>
      <c r="BL47" s="337">
        <f>15/570*BM47</f>
        <v>2.236842105263158</v>
      </c>
      <c r="BM47" s="324">
        <f t="shared" si="65"/>
        <v>85</v>
      </c>
      <c r="BN47" s="328">
        <f t="shared" si="92"/>
        <v>2.6315789473684213E-2</v>
      </c>
      <c r="BO47" s="326">
        <v>1</v>
      </c>
      <c r="BP47" s="327">
        <f t="shared" si="83"/>
        <v>10066</v>
      </c>
      <c r="BQ47" s="486">
        <f t="shared" si="66"/>
        <v>264.89473684210526</v>
      </c>
      <c r="BR47" s="604"/>
      <c r="BS47" s="20">
        <v>19</v>
      </c>
      <c r="BT47" s="452" t="s">
        <v>150</v>
      </c>
      <c r="BU47" s="609"/>
      <c r="BV47" s="610"/>
      <c r="BW47" s="337"/>
      <c r="BX47" s="324">
        <f t="shared" si="67"/>
        <v>4</v>
      </c>
      <c r="BY47" s="513">
        <f t="shared" si="93"/>
        <v>0</v>
      </c>
      <c r="BZ47" s="326">
        <v>1</v>
      </c>
      <c r="CA47" s="26">
        <f t="shared" si="85"/>
        <v>10066</v>
      </c>
      <c r="CB47" s="515">
        <f t="shared" si="68"/>
        <v>0</v>
      </c>
      <c r="CC47" s="604"/>
      <c r="CD47" s="20">
        <v>19</v>
      </c>
      <c r="CE47" s="422" t="s">
        <v>150</v>
      </c>
      <c r="CF47" s="660"/>
      <c r="CG47" s="661"/>
      <c r="CH47" s="337"/>
      <c r="CI47" s="336">
        <f t="shared" si="69"/>
        <v>34</v>
      </c>
      <c r="CJ47" s="531">
        <f t="shared" si="94"/>
        <v>0</v>
      </c>
      <c r="CK47" s="368">
        <v>1</v>
      </c>
      <c r="CL47" s="26">
        <v>10066</v>
      </c>
      <c r="CM47" s="457">
        <f t="shared" si="70"/>
        <v>0</v>
      </c>
      <c r="CN47" s="604"/>
      <c r="CP47" s="44">
        <f t="shared" si="71"/>
        <v>150990</v>
      </c>
    </row>
    <row r="48" spans="1:96" outlineLevel="2">
      <c r="A48" s="20">
        <v>20</v>
      </c>
      <c r="B48" s="15" t="s">
        <v>183</v>
      </c>
      <c r="C48" s="586"/>
      <c r="D48" s="587"/>
      <c r="E48" s="35">
        <v>571</v>
      </c>
      <c r="F48" s="8">
        <v>571</v>
      </c>
      <c r="G48" s="58">
        <f t="shared" si="72"/>
        <v>1</v>
      </c>
      <c r="H48" s="14">
        <v>1</v>
      </c>
      <c r="I48" s="26">
        <v>782867</v>
      </c>
      <c r="J48" s="50">
        <f t="shared" si="60"/>
        <v>782867</v>
      </c>
      <c r="K48" s="604"/>
      <c r="L48" s="203"/>
      <c r="M48" s="20">
        <v>20</v>
      </c>
      <c r="N48" s="423" t="s">
        <v>183</v>
      </c>
      <c r="O48" s="609"/>
      <c r="P48" s="610"/>
      <c r="Q48" s="337"/>
      <c r="R48" s="324">
        <f>R16</f>
        <v>50</v>
      </c>
      <c r="S48" s="328">
        <f t="shared" si="88"/>
        <v>0</v>
      </c>
      <c r="T48" s="14">
        <v>1</v>
      </c>
      <c r="U48" s="26">
        <f t="shared" si="74"/>
        <v>804282.86</v>
      </c>
      <c r="V48" s="427">
        <f t="shared" si="61"/>
        <v>0</v>
      </c>
      <c r="W48" s="604"/>
      <c r="X48" s="20">
        <v>20</v>
      </c>
      <c r="Y48" s="422"/>
      <c r="Z48" s="609"/>
      <c r="AA48" s="610"/>
      <c r="AB48" s="337"/>
      <c r="AC48" s="324">
        <f>AC16</f>
        <v>67653</v>
      </c>
      <c r="AD48" s="328">
        <f t="shared" si="89"/>
        <v>0</v>
      </c>
      <c r="AE48" s="326">
        <v>1</v>
      </c>
      <c r="AF48" s="327">
        <f t="shared" si="76"/>
        <v>804282.86</v>
      </c>
      <c r="AG48" s="457">
        <f t="shared" si="62"/>
        <v>0</v>
      </c>
      <c r="AH48" s="604"/>
      <c r="AJ48" s="20">
        <v>20</v>
      </c>
      <c r="AK48" s="424" t="s">
        <v>183</v>
      </c>
      <c r="AL48" s="609"/>
      <c r="AM48" s="610"/>
      <c r="AN48" s="337">
        <f>AO48/570</f>
        <v>0.39122807017543859</v>
      </c>
      <c r="AO48" s="324">
        <f>AO17</f>
        <v>223</v>
      </c>
      <c r="AP48" s="328">
        <f t="shared" si="90"/>
        <v>1.7543859649122807E-3</v>
      </c>
      <c r="AQ48" s="14">
        <v>1</v>
      </c>
      <c r="AR48" s="26">
        <f>BD48</f>
        <v>804282.86</v>
      </c>
      <c r="AS48" s="486">
        <f t="shared" si="63"/>
        <v>1411.0225614035087</v>
      </c>
      <c r="AT48" s="604"/>
      <c r="AU48" s="88"/>
      <c r="AV48" s="20">
        <v>20</v>
      </c>
      <c r="AW48" s="15" t="s">
        <v>183</v>
      </c>
      <c r="AX48" s="609"/>
      <c r="AY48" s="610"/>
      <c r="AZ48" s="35">
        <f>BA48/570</f>
        <v>0.45964912280701753</v>
      </c>
      <c r="BA48" s="8">
        <f t="shared" si="79"/>
        <v>262</v>
      </c>
      <c r="BB48" s="328">
        <f t="shared" si="91"/>
        <v>1.7543859649122807E-3</v>
      </c>
      <c r="BC48" s="14">
        <v>1</v>
      </c>
      <c r="BD48" s="26">
        <f>BP48</f>
        <v>804282.86</v>
      </c>
      <c r="BE48" s="50">
        <f t="shared" si="64"/>
        <v>1411.0225614035087</v>
      </c>
      <c r="BF48" s="604"/>
      <c r="BH48" s="20">
        <v>20</v>
      </c>
      <c r="BI48" s="424" t="s">
        <v>183</v>
      </c>
      <c r="BJ48" s="609"/>
      <c r="BK48" s="610"/>
      <c r="BL48" s="337">
        <f>BM48/570</f>
        <v>0.14912280701754385</v>
      </c>
      <c r="BM48" s="324">
        <f t="shared" si="65"/>
        <v>85</v>
      </c>
      <c r="BN48" s="328">
        <f t="shared" si="92"/>
        <v>1.7543859649122805E-3</v>
      </c>
      <c r="BO48" s="326">
        <v>1</v>
      </c>
      <c r="BP48" s="327">
        <f>CA48</f>
        <v>804282.86</v>
      </c>
      <c r="BQ48" s="486">
        <f t="shared" si="66"/>
        <v>1411.0225614035087</v>
      </c>
      <c r="BR48" s="604"/>
      <c r="BS48" s="20">
        <v>20</v>
      </c>
      <c r="BT48" s="452" t="s">
        <v>183</v>
      </c>
      <c r="BU48" s="609"/>
      <c r="BV48" s="610"/>
      <c r="BW48" s="337"/>
      <c r="BX48" s="324">
        <f t="shared" si="67"/>
        <v>4</v>
      </c>
      <c r="BY48" s="328">
        <f t="shared" si="93"/>
        <v>0</v>
      </c>
      <c r="BZ48" s="326">
        <v>1</v>
      </c>
      <c r="CA48" s="26">
        <f t="shared" si="85"/>
        <v>804282.86</v>
      </c>
      <c r="CB48" s="515">
        <f t="shared" si="68"/>
        <v>0</v>
      </c>
      <c r="CC48" s="604"/>
      <c r="CD48" s="20">
        <v>20</v>
      </c>
      <c r="CE48" s="422"/>
      <c r="CF48" s="660"/>
      <c r="CG48" s="661"/>
      <c r="CH48" s="337"/>
      <c r="CI48" s="336">
        <f t="shared" si="69"/>
        <v>34</v>
      </c>
      <c r="CJ48" s="531">
        <f t="shared" si="94"/>
        <v>0</v>
      </c>
      <c r="CK48" s="368">
        <v>1</v>
      </c>
      <c r="CL48" s="26">
        <v>804282.86</v>
      </c>
      <c r="CM48" s="457">
        <f t="shared" si="70"/>
        <v>0</v>
      </c>
      <c r="CN48" s="604"/>
      <c r="CP48" s="44">
        <f t="shared" si="71"/>
        <v>804282.86</v>
      </c>
      <c r="CQ48" s="12">
        <v>804282.86</v>
      </c>
      <c r="CR48" s="12">
        <f>CQ48-CP48</f>
        <v>0</v>
      </c>
    </row>
    <row r="49" spans="1:97" outlineLevel="2">
      <c r="A49" s="20">
        <v>21</v>
      </c>
      <c r="B49" s="15"/>
      <c r="C49" s="586"/>
      <c r="D49" s="587"/>
      <c r="E49" s="35"/>
      <c r="F49" s="8"/>
      <c r="G49" s="58" t="e">
        <f t="shared" si="72"/>
        <v>#DIV/0!</v>
      </c>
      <c r="H49" s="14">
        <v>1</v>
      </c>
      <c r="I49" s="26"/>
      <c r="J49" s="50">
        <f t="shared" si="60"/>
        <v>0</v>
      </c>
      <c r="K49" s="604"/>
      <c r="L49" s="203"/>
      <c r="M49" s="20">
        <v>21</v>
      </c>
      <c r="N49" s="423"/>
      <c r="O49" s="609"/>
      <c r="P49" s="610"/>
      <c r="Q49" s="337"/>
      <c r="R49" s="324">
        <f>R16</f>
        <v>50</v>
      </c>
      <c r="S49" s="328">
        <f t="shared" si="88"/>
        <v>0</v>
      </c>
      <c r="T49" s="14">
        <v>1</v>
      </c>
      <c r="U49" s="26">
        <f t="shared" si="74"/>
        <v>0</v>
      </c>
      <c r="V49" s="427">
        <f t="shared" si="61"/>
        <v>0</v>
      </c>
      <c r="W49" s="604"/>
      <c r="X49" s="20">
        <v>21</v>
      </c>
      <c r="Y49" s="422"/>
      <c r="Z49" s="609"/>
      <c r="AA49" s="610"/>
      <c r="AB49" s="337"/>
      <c r="AC49" s="324">
        <f>AC16</f>
        <v>67653</v>
      </c>
      <c r="AD49" s="328">
        <f t="shared" si="89"/>
        <v>0</v>
      </c>
      <c r="AE49" s="326">
        <v>1</v>
      </c>
      <c r="AF49" s="327">
        <f t="shared" si="76"/>
        <v>0</v>
      </c>
      <c r="AG49" s="457">
        <f t="shared" si="62"/>
        <v>0</v>
      </c>
      <c r="AH49" s="604"/>
      <c r="AJ49" s="20">
        <v>21</v>
      </c>
      <c r="AK49" s="424"/>
      <c r="AL49" s="609"/>
      <c r="AM49" s="610"/>
      <c r="AN49" s="337"/>
      <c r="AO49" s="324">
        <f>AO16</f>
        <v>223</v>
      </c>
      <c r="AP49" s="328">
        <f t="shared" si="90"/>
        <v>0</v>
      </c>
      <c r="AQ49" s="14">
        <v>1</v>
      </c>
      <c r="AR49" s="26">
        <f t="shared" si="78"/>
        <v>0</v>
      </c>
      <c r="AS49" s="486">
        <f t="shared" si="63"/>
        <v>0</v>
      </c>
      <c r="AT49" s="604"/>
      <c r="AU49" s="88"/>
      <c r="AV49" s="20">
        <v>21</v>
      </c>
      <c r="AW49" s="15"/>
      <c r="AX49" s="609"/>
      <c r="AY49" s="610"/>
      <c r="AZ49" s="35"/>
      <c r="BA49" s="8">
        <f t="shared" si="79"/>
        <v>262</v>
      </c>
      <c r="BB49" s="328">
        <f t="shared" si="91"/>
        <v>0</v>
      </c>
      <c r="BC49" s="14">
        <v>1</v>
      </c>
      <c r="BD49" s="26">
        <f t="shared" si="81"/>
        <v>0</v>
      </c>
      <c r="BE49" s="50">
        <f t="shared" si="64"/>
        <v>0</v>
      </c>
      <c r="BF49" s="604"/>
      <c r="BH49" s="20">
        <v>21</v>
      </c>
      <c r="BI49" s="424"/>
      <c r="BJ49" s="609"/>
      <c r="BK49" s="610"/>
      <c r="BL49" s="337"/>
      <c r="BM49" s="324">
        <f t="shared" si="65"/>
        <v>85</v>
      </c>
      <c r="BN49" s="328">
        <f t="shared" si="92"/>
        <v>0</v>
      </c>
      <c r="BO49" s="326">
        <v>1</v>
      </c>
      <c r="BP49" s="327">
        <f t="shared" si="83"/>
        <v>0</v>
      </c>
      <c r="BQ49" s="486">
        <f t="shared" si="66"/>
        <v>0</v>
      </c>
      <c r="BR49" s="604"/>
      <c r="BS49" s="20">
        <v>21</v>
      </c>
      <c r="BT49" s="452"/>
      <c r="BU49" s="609"/>
      <c r="BV49" s="610"/>
      <c r="BW49" s="337"/>
      <c r="BX49" s="324">
        <f t="shared" si="67"/>
        <v>4</v>
      </c>
      <c r="BY49" s="513">
        <f t="shared" si="93"/>
        <v>0</v>
      </c>
      <c r="BZ49" s="326">
        <v>1</v>
      </c>
      <c r="CA49" s="26">
        <f t="shared" si="85"/>
        <v>0</v>
      </c>
      <c r="CB49" s="515">
        <f t="shared" si="68"/>
        <v>0</v>
      </c>
      <c r="CC49" s="604"/>
      <c r="CD49" s="20">
        <v>21</v>
      </c>
      <c r="CE49" s="422"/>
      <c r="CF49" s="660"/>
      <c r="CG49" s="661"/>
      <c r="CH49" s="337"/>
      <c r="CI49" s="336">
        <f t="shared" si="69"/>
        <v>34</v>
      </c>
      <c r="CJ49" s="531">
        <f t="shared" si="94"/>
        <v>0</v>
      </c>
      <c r="CK49" s="368">
        <v>1</v>
      </c>
      <c r="CL49" s="26"/>
      <c r="CM49" s="457">
        <f t="shared" si="70"/>
        <v>0</v>
      </c>
      <c r="CN49" s="604"/>
      <c r="CP49" s="44">
        <f t="shared" si="71"/>
        <v>0</v>
      </c>
    </row>
    <row r="50" spans="1:97" outlineLevel="2">
      <c r="A50" s="20">
        <v>22</v>
      </c>
      <c r="B50" s="15"/>
      <c r="C50" s="586"/>
      <c r="D50" s="587"/>
      <c r="E50" s="35"/>
      <c r="F50" s="8"/>
      <c r="G50" s="58" t="e">
        <f t="shared" si="72"/>
        <v>#DIV/0!</v>
      </c>
      <c r="H50" s="14">
        <v>1</v>
      </c>
      <c r="I50" s="26"/>
      <c r="J50" s="50">
        <f t="shared" si="60"/>
        <v>0</v>
      </c>
      <c r="K50" s="604"/>
      <c r="L50" s="203"/>
      <c r="M50" s="20">
        <v>22</v>
      </c>
      <c r="N50" s="423"/>
      <c r="O50" s="609"/>
      <c r="P50" s="610"/>
      <c r="Q50" s="337"/>
      <c r="R50" s="324">
        <f>R16</f>
        <v>50</v>
      </c>
      <c r="S50" s="328">
        <f t="shared" si="88"/>
        <v>0</v>
      </c>
      <c r="T50" s="14">
        <v>1</v>
      </c>
      <c r="U50" s="26">
        <f t="shared" si="74"/>
        <v>0</v>
      </c>
      <c r="V50" s="427">
        <f t="shared" si="61"/>
        <v>0</v>
      </c>
      <c r="W50" s="604"/>
      <c r="X50" s="20">
        <v>22</v>
      </c>
      <c r="Y50" s="422"/>
      <c r="Z50" s="609"/>
      <c r="AA50" s="610"/>
      <c r="AB50" s="337"/>
      <c r="AC50" s="324">
        <f>AC16</f>
        <v>67653</v>
      </c>
      <c r="AD50" s="328">
        <f t="shared" si="89"/>
        <v>0</v>
      </c>
      <c r="AE50" s="326">
        <v>1</v>
      </c>
      <c r="AF50" s="327">
        <f t="shared" si="76"/>
        <v>0</v>
      </c>
      <c r="AG50" s="457">
        <f t="shared" si="62"/>
        <v>0</v>
      </c>
      <c r="AH50" s="604"/>
      <c r="AJ50" s="20">
        <v>22</v>
      </c>
      <c r="AK50" s="424"/>
      <c r="AL50" s="609"/>
      <c r="AM50" s="610"/>
      <c r="AN50" s="337"/>
      <c r="AO50" s="324">
        <f>AO16</f>
        <v>223</v>
      </c>
      <c r="AP50" s="328">
        <f t="shared" si="90"/>
        <v>0</v>
      </c>
      <c r="AQ50" s="14">
        <v>1</v>
      </c>
      <c r="AR50" s="26">
        <f t="shared" si="78"/>
        <v>0</v>
      </c>
      <c r="AS50" s="486">
        <f t="shared" si="63"/>
        <v>0</v>
      </c>
      <c r="AT50" s="604"/>
      <c r="AU50" s="88"/>
      <c r="AV50" s="20">
        <v>22</v>
      </c>
      <c r="AW50" s="15"/>
      <c r="AX50" s="609"/>
      <c r="AY50" s="610"/>
      <c r="AZ50" s="35"/>
      <c r="BA50" s="8">
        <f t="shared" si="79"/>
        <v>262</v>
      </c>
      <c r="BB50" s="328">
        <f t="shared" si="91"/>
        <v>0</v>
      </c>
      <c r="BC50" s="14">
        <v>1</v>
      </c>
      <c r="BD50" s="26">
        <f t="shared" si="81"/>
        <v>0</v>
      </c>
      <c r="BE50" s="50">
        <f t="shared" si="64"/>
        <v>0</v>
      </c>
      <c r="BF50" s="604"/>
      <c r="BH50" s="20">
        <v>22</v>
      </c>
      <c r="BI50" s="424"/>
      <c r="BJ50" s="609"/>
      <c r="BK50" s="610"/>
      <c r="BL50" s="337"/>
      <c r="BM50" s="324">
        <f t="shared" si="65"/>
        <v>85</v>
      </c>
      <c r="BN50" s="328">
        <f t="shared" si="92"/>
        <v>0</v>
      </c>
      <c r="BO50" s="326">
        <v>1</v>
      </c>
      <c r="BP50" s="327">
        <f t="shared" si="83"/>
        <v>0</v>
      </c>
      <c r="BQ50" s="486">
        <f t="shared" si="66"/>
        <v>0</v>
      </c>
      <c r="BR50" s="604"/>
      <c r="BS50" s="20">
        <v>22</v>
      </c>
      <c r="BT50" s="452"/>
      <c r="BU50" s="609"/>
      <c r="BV50" s="610"/>
      <c r="BW50" s="337"/>
      <c r="BX50" s="324">
        <f t="shared" si="67"/>
        <v>4</v>
      </c>
      <c r="BY50" s="513">
        <f t="shared" si="93"/>
        <v>0</v>
      </c>
      <c r="BZ50" s="326">
        <v>1</v>
      </c>
      <c r="CA50" s="26">
        <f t="shared" si="85"/>
        <v>0</v>
      </c>
      <c r="CB50" s="515">
        <f t="shared" si="68"/>
        <v>0</v>
      </c>
      <c r="CC50" s="604"/>
      <c r="CD50" s="20">
        <v>22</v>
      </c>
      <c r="CE50" s="422"/>
      <c r="CF50" s="660"/>
      <c r="CG50" s="661"/>
      <c r="CH50" s="337"/>
      <c r="CI50" s="336">
        <f t="shared" si="69"/>
        <v>34</v>
      </c>
      <c r="CJ50" s="531">
        <f t="shared" si="94"/>
        <v>0</v>
      </c>
      <c r="CK50" s="368">
        <v>1</v>
      </c>
      <c r="CL50" s="26"/>
      <c r="CM50" s="457">
        <f t="shared" si="70"/>
        <v>0</v>
      </c>
      <c r="CN50" s="604"/>
      <c r="CP50" s="44">
        <f t="shared" si="71"/>
        <v>0</v>
      </c>
    </row>
    <row r="51" spans="1:97" outlineLevel="2">
      <c r="A51" s="20">
        <v>23</v>
      </c>
      <c r="B51" s="15"/>
      <c r="C51" s="586"/>
      <c r="D51" s="587"/>
      <c r="E51" s="35"/>
      <c r="F51" s="8"/>
      <c r="G51" s="58" t="e">
        <f t="shared" si="72"/>
        <v>#DIV/0!</v>
      </c>
      <c r="H51" s="14">
        <v>1</v>
      </c>
      <c r="I51" s="26"/>
      <c r="J51" s="50">
        <f t="shared" si="60"/>
        <v>0</v>
      </c>
      <c r="K51" s="604"/>
      <c r="L51" s="203"/>
      <c r="M51" s="20">
        <v>23</v>
      </c>
      <c r="N51" s="423"/>
      <c r="O51" s="609"/>
      <c r="P51" s="610"/>
      <c r="Q51" s="337"/>
      <c r="R51" s="324">
        <f>R16</f>
        <v>50</v>
      </c>
      <c r="S51" s="328">
        <f t="shared" si="88"/>
        <v>0</v>
      </c>
      <c r="T51" s="14">
        <v>1</v>
      </c>
      <c r="U51" s="26">
        <f t="shared" si="74"/>
        <v>0</v>
      </c>
      <c r="V51" s="427">
        <f t="shared" si="61"/>
        <v>0</v>
      </c>
      <c r="W51" s="604"/>
      <c r="X51" s="20">
        <v>23</v>
      </c>
      <c r="Y51" s="422"/>
      <c r="Z51" s="609"/>
      <c r="AA51" s="610"/>
      <c r="AB51" s="337"/>
      <c r="AC51" s="324">
        <f>AC16</f>
        <v>67653</v>
      </c>
      <c r="AD51" s="328">
        <f t="shared" si="89"/>
        <v>0</v>
      </c>
      <c r="AE51" s="326">
        <v>1</v>
      </c>
      <c r="AF51" s="327">
        <f t="shared" si="76"/>
        <v>0</v>
      </c>
      <c r="AG51" s="457">
        <f t="shared" si="62"/>
        <v>0</v>
      </c>
      <c r="AH51" s="604"/>
      <c r="AJ51" s="20">
        <v>23</v>
      </c>
      <c r="AK51" s="424"/>
      <c r="AL51" s="609"/>
      <c r="AM51" s="610"/>
      <c r="AN51" s="337"/>
      <c r="AO51" s="324">
        <f>AO16</f>
        <v>223</v>
      </c>
      <c r="AP51" s="328">
        <f t="shared" si="90"/>
        <v>0</v>
      </c>
      <c r="AQ51" s="14">
        <v>1</v>
      </c>
      <c r="AR51" s="26">
        <f t="shared" si="78"/>
        <v>0</v>
      </c>
      <c r="AS51" s="486">
        <f t="shared" si="63"/>
        <v>0</v>
      </c>
      <c r="AT51" s="604"/>
      <c r="AU51" s="88"/>
      <c r="AV51" s="20">
        <v>23</v>
      </c>
      <c r="AW51" s="15"/>
      <c r="AX51" s="609"/>
      <c r="AY51" s="610"/>
      <c r="AZ51" s="35"/>
      <c r="BA51" s="8">
        <f t="shared" si="79"/>
        <v>262</v>
      </c>
      <c r="BB51" s="328">
        <f t="shared" si="91"/>
        <v>0</v>
      </c>
      <c r="BC51" s="14">
        <v>1</v>
      </c>
      <c r="BD51" s="26">
        <f t="shared" si="81"/>
        <v>0</v>
      </c>
      <c r="BE51" s="50">
        <f t="shared" si="64"/>
        <v>0</v>
      </c>
      <c r="BF51" s="604"/>
      <c r="BH51" s="20">
        <v>23</v>
      </c>
      <c r="BI51" s="424"/>
      <c r="BJ51" s="609"/>
      <c r="BK51" s="610"/>
      <c r="BL51" s="337"/>
      <c r="BM51" s="324">
        <f t="shared" si="65"/>
        <v>85</v>
      </c>
      <c r="BN51" s="328">
        <f t="shared" si="92"/>
        <v>0</v>
      </c>
      <c r="BO51" s="326">
        <v>1</v>
      </c>
      <c r="BP51" s="327">
        <f t="shared" si="83"/>
        <v>0</v>
      </c>
      <c r="BQ51" s="486">
        <f t="shared" si="66"/>
        <v>0</v>
      </c>
      <c r="BR51" s="604"/>
      <c r="BS51" s="20">
        <v>23</v>
      </c>
      <c r="BT51" s="452"/>
      <c r="BU51" s="609"/>
      <c r="BV51" s="610"/>
      <c r="BW51" s="337"/>
      <c r="BX51" s="324">
        <f t="shared" si="67"/>
        <v>4</v>
      </c>
      <c r="BY51" s="513">
        <f t="shared" si="93"/>
        <v>0</v>
      </c>
      <c r="BZ51" s="326">
        <v>1</v>
      </c>
      <c r="CA51" s="26">
        <f t="shared" si="85"/>
        <v>0</v>
      </c>
      <c r="CB51" s="515">
        <f t="shared" si="68"/>
        <v>0</v>
      </c>
      <c r="CC51" s="604"/>
      <c r="CD51" s="20">
        <v>23</v>
      </c>
      <c r="CE51" s="422"/>
      <c r="CF51" s="660"/>
      <c r="CG51" s="661"/>
      <c r="CH51" s="337"/>
      <c r="CI51" s="336">
        <f t="shared" si="69"/>
        <v>34</v>
      </c>
      <c r="CJ51" s="531">
        <f t="shared" si="94"/>
        <v>0</v>
      </c>
      <c r="CK51" s="368">
        <v>1</v>
      </c>
      <c r="CL51" s="26"/>
      <c r="CM51" s="457">
        <f t="shared" si="70"/>
        <v>0</v>
      </c>
      <c r="CN51" s="604"/>
      <c r="CP51" s="44">
        <f t="shared" si="71"/>
        <v>0</v>
      </c>
    </row>
    <row r="52" spans="1:97" outlineLevel="2">
      <c r="A52" s="20">
        <v>24</v>
      </c>
      <c r="B52" s="15"/>
      <c r="C52" s="586"/>
      <c r="D52" s="587"/>
      <c r="E52" s="35"/>
      <c r="F52" s="8"/>
      <c r="G52" s="58" t="e">
        <f t="shared" si="72"/>
        <v>#DIV/0!</v>
      </c>
      <c r="H52" s="14">
        <v>1</v>
      </c>
      <c r="I52" s="26"/>
      <c r="J52" s="50">
        <f t="shared" si="60"/>
        <v>0</v>
      </c>
      <c r="K52" s="604"/>
      <c r="L52" s="203"/>
      <c r="M52" s="20">
        <v>24</v>
      </c>
      <c r="N52" s="423"/>
      <c r="O52" s="609"/>
      <c r="P52" s="610"/>
      <c r="Q52" s="337"/>
      <c r="R52" s="324">
        <f>R16</f>
        <v>50</v>
      </c>
      <c r="S52" s="328">
        <f t="shared" si="88"/>
        <v>0</v>
      </c>
      <c r="T52" s="14">
        <v>1</v>
      </c>
      <c r="U52" s="26">
        <f t="shared" si="74"/>
        <v>0</v>
      </c>
      <c r="V52" s="427">
        <f t="shared" si="61"/>
        <v>0</v>
      </c>
      <c r="W52" s="604"/>
      <c r="X52" s="20">
        <v>24</v>
      </c>
      <c r="Y52" s="422"/>
      <c r="Z52" s="609"/>
      <c r="AA52" s="610"/>
      <c r="AB52" s="337"/>
      <c r="AC52" s="324">
        <f>AC16</f>
        <v>67653</v>
      </c>
      <c r="AD52" s="328">
        <f t="shared" si="89"/>
        <v>0</v>
      </c>
      <c r="AE52" s="326">
        <v>1</v>
      </c>
      <c r="AF52" s="327">
        <f t="shared" si="76"/>
        <v>0</v>
      </c>
      <c r="AG52" s="457">
        <f t="shared" si="62"/>
        <v>0</v>
      </c>
      <c r="AH52" s="604"/>
      <c r="AJ52" s="20">
        <v>24</v>
      </c>
      <c r="AK52" s="424"/>
      <c r="AL52" s="609"/>
      <c r="AM52" s="610"/>
      <c r="AN52" s="337"/>
      <c r="AO52" s="324">
        <f>AO16</f>
        <v>223</v>
      </c>
      <c r="AP52" s="328">
        <f t="shared" si="90"/>
        <v>0</v>
      </c>
      <c r="AQ52" s="14">
        <v>1</v>
      </c>
      <c r="AR52" s="26">
        <f t="shared" si="78"/>
        <v>0</v>
      </c>
      <c r="AS52" s="486">
        <f t="shared" si="63"/>
        <v>0</v>
      </c>
      <c r="AT52" s="604"/>
      <c r="AU52" s="88"/>
      <c r="AV52" s="20">
        <v>24</v>
      </c>
      <c r="AW52" s="15"/>
      <c r="AX52" s="609"/>
      <c r="AY52" s="610"/>
      <c r="AZ52" s="35"/>
      <c r="BA52" s="8">
        <f t="shared" si="79"/>
        <v>262</v>
      </c>
      <c r="BB52" s="328">
        <f t="shared" si="91"/>
        <v>0</v>
      </c>
      <c r="BC52" s="14">
        <v>1</v>
      </c>
      <c r="BD52" s="26">
        <f t="shared" si="81"/>
        <v>0</v>
      </c>
      <c r="BE52" s="50">
        <f t="shared" si="64"/>
        <v>0</v>
      </c>
      <c r="BF52" s="604"/>
      <c r="BH52" s="20">
        <v>24</v>
      </c>
      <c r="BI52" s="424"/>
      <c r="BJ52" s="609"/>
      <c r="BK52" s="610"/>
      <c r="BL52" s="337"/>
      <c r="BM52" s="324">
        <f t="shared" si="65"/>
        <v>85</v>
      </c>
      <c r="BN52" s="328">
        <f t="shared" si="92"/>
        <v>0</v>
      </c>
      <c r="BO52" s="326">
        <v>1</v>
      </c>
      <c r="BP52" s="327">
        <f t="shared" si="83"/>
        <v>0</v>
      </c>
      <c r="BQ52" s="486">
        <f t="shared" si="66"/>
        <v>0</v>
      </c>
      <c r="BR52" s="604"/>
      <c r="BS52" s="20">
        <v>24</v>
      </c>
      <c r="BT52" s="452"/>
      <c r="BU52" s="609"/>
      <c r="BV52" s="610"/>
      <c r="BW52" s="337"/>
      <c r="BX52" s="324">
        <f t="shared" si="67"/>
        <v>4</v>
      </c>
      <c r="BY52" s="513">
        <f t="shared" si="93"/>
        <v>0</v>
      </c>
      <c r="BZ52" s="326">
        <v>1</v>
      </c>
      <c r="CA52" s="26">
        <f t="shared" si="85"/>
        <v>0</v>
      </c>
      <c r="CB52" s="515">
        <f t="shared" si="68"/>
        <v>0</v>
      </c>
      <c r="CC52" s="604"/>
      <c r="CD52" s="20">
        <v>24</v>
      </c>
      <c r="CE52" s="422"/>
      <c r="CF52" s="660"/>
      <c r="CG52" s="661"/>
      <c r="CH52" s="337"/>
      <c r="CI52" s="336">
        <f t="shared" si="69"/>
        <v>34</v>
      </c>
      <c r="CJ52" s="531">
        <f t="shared" si="94"/>
        <v>0</v>
      </c>
      <c r="CK52" s="368">
        <v>1</v>
      </c>
      <c r="CL52" s="26"/>
      <c r="CM52" s="457">
        <f t="shared" si="70"/>
        <v>0</v>
      </c>
      <c r="CN52" s="604"/>
      <c r="CP52" s="44">
        <f t="shared" si="71"/>
        <v>0</v>
      </c>
    </row>
    <row r="53" spans="1:97" outlineLevel="2">
      <c r="A53" s="20">
        <v>25</v>
      </c>
      <c r="B53" s="15"/>
      <c r="C53" s="586"/>
      <c r="D53" s="587"/>
      <c r="E53" s="35"/>
      <c r="F53" s="8"/>
      <c r="G53" s="58" t="e">
        <f t="shared" si="72"/>
        <v>#DIV/0!</v>
      </c>
      <c r="H53" s="14">
        <v>1</v>
      </c>
      <c r="I53" s="26"/>
      <c r="J53" s="50">
        <f t="shared" si="60"/>
        <v>0</v>
      </c>
      <c r="K53" s="604"/>
      <c r="L53" s="203"/>
      <c r="M53" s="20">
        <v>25</v>
      </c>
      <c r="N53" s="423"/>
      <c r="O53" s="609"/>
      <c r="P53" s="610"/>
      <c r="Q53" s="337"/>
      <c r="R53" s="324">
        <f>R16</f>
        <v>50</v>
      </c>
      <c r="S53" s="328">
        <f t="shared" si="88"/>
        <v>0</v>
      </c>
      <c r="T53" s="14">
        <v>1</v>
      </c>
      <c r="U53" s="26">
        <f t="shared" si="74"/>
        <v>0</v>
      </c>
      <c r="V53" s="427">
        <f t="shared" si="61"/>
        <v>0</v>
      </c>
      <c r="W53" s="604"/>
      <c r="X53" s="20">
        <v>25</v>
      </c>
      <c r="Y53" s="422"/>
      <c r="Z53" s="609"/>
      <c r="AA53" s="610"/>
      <c r="AB53" s="337"/>
      <c r="AC53" s="324">
        <f>AC16</f>
        <v>67653</v>
      </c>
      <c r="AD53" s="328">
        <f t="shared" si="89"/>
        <v>0</v>
      </c>
      <c r="AE53" s="326">
        <v>1</v>
      </c>
      <c r="AF53" s="327">
        <f t="shared" si="76"/>
        <v>0</v>
      </c>
      <c r="AG53" s="457">
        <f t="shared" si="62"/>
        <v>0</v>
      </c>
      <c r="AH53" s="604"/>
      <c r="AJ53" s="20">
        <v>25</v>
      </c>
      <c r="AK53" s="424"/>
      <c r="AL53" s="609"/>
      <c r="AM53" s="610"/>
      <c r="AN53" s="337"/>
      <c r="AO53" s="324">
        <f>AO16</f>
        <v>223</v>
      </c>
      <c r="AP53" s="328">
        <f t="shared" si="90"/>
        <v>0</v>
      </c>
      <c r="AQ53" s="14">
        <v>1</v>
      </c>
      <c r="AR53" s="26">
        <f t="shared" si="78"/>
        <v>0</v>
      </c>
      <c r="AS53" s="486">
        <f t="shared" si="63"/>
        <v>0</v>
      </c>
      <c r="AT53" s="604"/>
      <c r="AU53" s="88"/>
      <c r="AV53" s="20">
        <v>25</v>
      </c>
      <c r="AW53" s="15"/>
      <c r="AX53" s="609"/>
      <c r="AY53" s="610"/>
      <c r="AZ53" s="35"/>
      <c r="BA53" s="8">
        <f t="shared" si="79"/>
        <v>262</v>
      </c>
      <c r="BB53" s="328">
        <f t="shared" si="91"/>
        <v>0</v>
      </c>
      <c r="BC53" s="14">
        <v>1</v>
      </c>
      <c r="BD53" s="26">
        <f t="shared" si="81"/>
        <v>0</v>
      </c>
      <c r="BE53" s="50">
        <f t="shared" si="64"/>
        <v>0</v>
      </c>
      <c r="BF53" s="604"/>
      <c r="BH53" s="20">
        <v>25</v>
      </c>
      <c r="BI53" s="424"/>
      <c r="BJ53" s="609"/>
      <c r="BK53" s="610"/>
      <c r="BL53" s="337"/>
      <c r="BM53" s="324">
        <f t="shared" si="65"/>
        <v>85</v>
      </c>
      <c r="BN53" s="328">
        <f t="shared" si="92"/>
        <v>0</v>
      </c>
      <c r="BO53" s="326">
        <v>1</v>
      </c>
      <c r="BP53" s="327">
        <f t="shared" si="83"/>
        <v>0</v>
      </c>
      <c r="BQ53" s="486">
        <f t="shared" si="66"/>
        <v>0</v>
      </c>
      <c r="BR53" s="604"/>
      <c r="BS53" s="20">
        <v>25</v>
      </c>
      <c r="BT53" s="452"/>
      <c r="BU53" s="609"/>
      <c r="BV53" s="610"/>
      <c r="BW53" s="337"/>
      <c r="BX53" s="324">
        <f t="shared" si="67"/>
        <v>4</v>
      </c>
      <c r="BY53" s="513">
        <f t="shared" si="93"/>
        <v>0</v>
      </c>
      <c r="BZ53" s="326">
        <v>1</v>
      </c>
      <c r="CA53" s="26">
        <f t="shared" si="85"/>
        <v>0</v>
      </c>
      <c r="CB53" s="515">
        <f t="shared" si="68"/>
        <v>0</v>
      </c>
      <c r="CC53" s="604"/>
      <c r="CD53" s="20">
        <v>25</v>
      </c>
      <c r="CE53" s="422"/>
      <c r="CF53" s="660"/>
      <c r="CG53" s="661"/>
      <c r="CH53" s="337"/>
      <c r="CI53" s="336">
        <f t="shared" si="69"/>
        <v>34</v>
      </c>
      <c r="CJ53" s="531">
        <f t="shared" si="94"/>
        <v>0</v>
      </c>
      <c r="CK53" s="368">
        <v>1</v>
      </c>
      <c r="CL53" s="26"/>
      <c r="CM53" s="457">
        <f t="shared" si="70"/>
        <v>0</v>
      </c>
      <c r="CN53" s="604"/>
      <c r="CP53" s="44">
        <f t="shared" si="71"/>
        <v>0</v>
      </c>
    </row>
    <row r="54" spans="1:97" outlineLevel="2">
      <c r="A54" s="20">
        <v>26</v>
      </c>
      <c r="B54" s="15"/>
      <c r="C54" s="586"/>
      <c r="D54" s="587"/>
      <c r="E54" s="35"/>
      <c r="F54" s="8"/>
      <c r="G54" s="58" t="e">
        <f t="shared" si="72"/>
        <v>#DIV/0!</v>
      </c>
      <c r="H54" s="14">
        <v>1</v>
      </c>
      <c r="I54" s="26"/>
      <c r="J54" s="50">
        <f t="shared" si="60"/>
        <v>0</v>
      </c>
      <c r="K54" s="604"/>
      <c r="L54" s="203"/>
      <c r="M54" s="20">
        <v>26</v>
      </c>
      <c r="N54" s="423"/>
      <c r="O54" s="609"/>
      <c r="P54" s="610"/>
      <c r="Q54" s="337"/>
      <c r="R54" s="324">
        <f>R16</f>
        <v>50</v>
      </c>
      <c r="S54" s="328">
        <f t="shared" si="88"/>
        <v>0</v>
      </c>
      <c r="T54" s="14">
        <v>1</v>
      </c>
      <c r="U54" s="26">
        <f t="shared" si="74"/>
        <v>0</v>
      </c>
      <c r="V54" s="427">
        <f t="shared" si="61"/>
        <v>0</v>
      </c>
      <c r="W54" s="604"/>
      <c r="X54" s="20">
        <v>26</v>
      </c>
      <c r="Y54" s="422"/>
      <c r="Z54" s="609"/>
      <c r="AA54" s="610"/>
      <c r="AB54" s="337"/>
      <c r="AC54" s="324">
        <f>AC16</f>
        <v>67653</v>
      </c>
      <c r="AD54" s="328">
        <f t="shared" si="89"/>
        <v>0</v>
      </c>
      <c r="AE54" s="326">
        <v>1</v>
      </c>
      <c r="AF54" s="327">
        <f t="shared" si="76"/>
        <v>0</v>
      </c>
      <c r="AG54" s="457">
        <f t="shared" si="62"/>
        <v>0</v>
      </c>
      <c r="AH54" s="604"/>
      <c r="AJ54" s="20">
        <v>26</v>
      </c>
      <c r="AK54" s="424"/>
      <c r="AL54" s="609"/>
      <c r="AM54" s="610"/>
      <c r="AN54" s="337"/>
      <c r="AO54" s="324">
        <f>AO16</f>
        <v>223</v>
      </c>
      <c r="AP54" s="328">
        <f t="shared" si="90"/>
        <v>0</v>
      </c>
      <c r="AQ54" s="14">
        <v>1</v>
      </c>
      <c r="AR54" s="26">
        <f t="shared" si="78"/>
        <v>0</v>
      </c>
      <c r="AS54" s="486">
        <f t="shared" si="63"/>
        <v>0</v>
      </c>
      <c r="AT54" s="604"/>
      <c r="AU54" s="88"/>
      <c r="AV54" s="20">
        <v>26</v>
      </c>
      <c r="AW54" s="15"/>
      <c r="AX54" s="609"/>
      <c r="AY54" s="610"/>
      <c r="AZ54" s="35"/>
      <c r="BA54" s="8">
        <f t="shared" si="79"/>
        <v>262</v>
      </c>
      <c r="BB54" s="328">
        <f t="shared" si="91"/>
        <v>0</v>
      </c>
      <c r="BC54" s="14">
        <v>1</v>
      </c>
      <c r="BD54" s="26">
        <f t="shared" si="81"/>
        <v>0</v>
      </c>
      <c r="BE54" s="50">
        <f t="shared" si="64"/>
        <v>0</v>
      </c>
      <c r="BF54" s="604"/>
      <c r="BH54" s="20">
        <v>26</v>
      </c>
      <c r="BI54" s="424"/>
      <c r="BJ54" s="609"/>
      <c r="BK54" s="610"/>
      <c r="BL54" s="337"/>
      <c r="BM54" s="324">
        <f t="shared" si="65"/>
        <v>85</v>
      </c>
      <c r="BN54" s="328">
        <f t="shared" si="92"/>
        <v>0</v>
      </c>
      <c r="BO54" s="326">
        <v>1</v>
      </c>
      <c r="BP54" s="327">
        <f t="shared" si="83"/>
        <v>0</v>
      </c>
      <c r="BQ54" s="486">
        <f t="shared" si="66"/>
        <v>0</v>
      </c>
      <c r="BR54" s="604"/>
      <c r="BS54" s="20">
        <v>26</v>
      </c>
      <c r="BT54" s="452"/>
      <c r="BU54" s="609"/>
      <c r="BV54" s="610"/>
      <c r="BW54" s="337"/>
      <c r="BX54" s="324">
        <f t="shared" si="67"/>
        <v>4</v>
      </c>
      <c r="BY54" s="513">
        <f t="shared" si="93"/>
        <v>0</v>
      </c>
      <c r="BZ54" s="326">
        <v>1</v>
      </c>
      <c r="CA54" s="26">
        <f t="shared" si="85"/>
        <v>0</v>
      </c>
      <c r="CB54" s="515">
        <f t="shared" si="68"/>
        <v>0</v>
      </c>
      <c r="CC54" s="604"/>
      <c r="CD54" s="20">
        <v>26</v>
      </c>
      <c r="CE54" s="422"/>
      <c r="CF54" s="660"/>
      <c r="CG54" s="661"/>
      <c r="CH54" s="337"/>
      <c r="CI54" s="336">
        <f t="shared" si="69"/>
        <v>34</v>
      </c>
      <c r="CJ54" s="531">
        <f t="shared" si="94"/>
        <v>0</v>
      </c>
      <c r="CK54" s="368">
        <v>1</v>
      </c>
      <c r="CL54" s="26"/>
      <c r="CM54" s="457">
        <f t="shared" si="70"/>
        <v>0</v>
      </c>
      <c r="CN54" s="604"/>
      <c r="CP54" s="44">
        <f t="shared" si="71"/>
        <v>0</v>
      </c>
    </row>
    <row r="55" spans="1:97" ht="15" customHeight="1" outlineLevel="2">
      <c r="A55" s="616" t="s">
        <v>44</v>
      </c>
      <c r="B55" s="617"/>
      <c r="C55" s="617"/>
      <c r="D55" s="617"/>
      <c r="E55" s="617"/>
      <c r="F55" s="617"/>
      <c r="G55" s="617"/>
      <c r="H55" s="617"/>
      <c r="I55" s="618"/>
      <c r="J55" s="28">
        <f>SUM(J29:J54)</f>
        <v>783833.39145907469</v>
      </c>
      <c r="K55" s="605"/>
      <c r="L55" s="203"/>
      <c r="M55" s="699" t="s">
        <v>44</v>
      </c>
      <c r="N55" s="700"/>
      <c r="O55" s="700"/>
      <c r="P55" s="700"/>
      <c r="Q55" s="700"/>
      <c r="R55" s="700"/>
      <c r="S55" s="700"/>
      <c r="T55" s="700"/>
      <c r="U55" s="701"/>
      <c r="V55" s="426">
        <f>SUM(V29:V54)</f>
        <v>293.91999999999996</v>
      </c>
      <c r="W55" s="605"/>
      <c r="X55" s="673" t="s">
        <v>44</v>
      </c>
      <c r="Y55" s="674"/>
      <c r="Z55" s="674"/>
      <c r="AA55" s="674"/>
      <c r="AB55" s="674"/>
      <c r="AC55" s="674"/>
      <c r="AD55" s="674"/>
      <c r="AE55" s="674"/>
      <c r="AF55" s="675"/>
      <c r="AG55" s="455">
        <f>SUM(AG29:AG54)</f>
        <v>0</v>
      </c>
      <c r="AH55" s="605"/>
      <c r="AJ55" s="662" t="s">
        <v>44</v>
      </c>
      <c r="AK55" s="663"/>
      <c r="AL55" s="663"/>
      <c r="AM55" s="663"/>
      <c r="AN55" s="663"/>
      <c r="AO55" s="663"/>
      <c r="AP55" s="663"/>
      <c r="AQ55" s="663"/>
      <c r="AR55" s="664"/>
      <c r="AS55" s="485">
        <f>SUM(AS29:AS54)</f>
        <v>2361.627824561403</v>
      </c>
      <c r="AT55" s="605"/>
      <c r="AU55" s="99"/>
      <c r="AV55" s="690" t="s">
        <v>44</v>
      </c>
      <c r="AW55" s="691"/>
      <c r="AX55" s="691"/>
      <c r="AY55" s="691"/>
      <c r="AZ55" s="691"/>
      <c r="BA55" s="691"/>
      <c r="BB55" s="691"/>
      <c r="BC55" s="691"/>
      <c r="BD55" s="692"/>
      <c r="BE55" s="28">
        <f>SUM(BE29:BE54)</f>
        <v>2454.9995824864754</v>
      </c>
      <c r="BF55" s="605"/>
      <c r="BH55" s="662" t="s">
        <v>44</v>
      </c>
      <c r="BI55" s="663"/>
      <c r="BJ55" s="663"/>
      <c r="BK55" s="663"/>
      <c r="BL55" s="663"/>
      <c r="BM55" s="663"/>
      <c r="BN55" s="663"/>
      <c r="BO55" s="663"/>
      <c r="BP55" s="664"/>
      <c r="BQ55" s="485">
        <f>SUM(BQ29:BQ54)</f>
        <v>2454.9995824864754</v>
      </c>
      <c r="BR55" s="605"/>
      <c r="BS55" s="725" t="s">
        <v>44</v>
      </c>
      <c r="BT55" s="726"/>
      <c r="BU55" s="726"/>
      <c r="BV55" s="726"/>
      <c r="BW55" s="726"/>
      <c r="BX55" s="726"/>
      <c r="BY55" s="726"/>
      <c r="BZ55" s="726"/>
      <c r="CA55" s="727"/>
      <c r="CB55" s="516">
        <f>SUM(CB29:CB54)</f>
        <v>335.81578947368416</v>
      </c>
      <c r="CC55" s="605"/>
      <c r="CD55" s="673" t="s">
        <v>44</v>
      </c>
      <c r="CE55" s="674"/>
      <c r="CF55" s="674"/>
      <c r="CG55" s="674"/>
      <c r="CH55" s="674"/>
      <c r="CI55" s="674"/>
      <c r="CJ55" s="674"/>
      <c r="CK55" s="674"/>
      <c r="CL55" s="675"/>
      <c r="CM55" s="455">
        <f>SUM(CM29:CM54)</f>
        <v>335.81578947368416</v>
      </c>
      <c r="CN55" s="605"/>
      <c r="CO55" s="44">
        <f>CM55*CI50+CB55*BX50+BQ55*BM50+BE55*BA52+AS55*AO50+AG55*AC45+V55*R42</f>
        <v>1405984.8599999999</v>
      </c>
      <c r="CP55" s="70">
        <f>SUM(CP29:CP54)</f>
        <v>1405984.8599999999</v>
      </c>
      <c r="CQ55" s="316">
        <f>CP55-CP48</f>
        <v>601701.99999999988</v>
      </c>
      <c r="CR55" s="319"/>
    </row>
    <row r="56" spans="1:97" s="108" customFormat="1" outlineLevel="2">
      <c r="A56" s="200"/>
      <c r="B56" s="197"/>
      <c r="C56" s="197"/>
      <c r="D56" s="197"/>
      <c r="E56" s="197"/>
      <c r="F56" s="197"/>
      <c r="G56" s="197"/>
      <c r="H56" s="197"/>
      <c r="I56" s="199"/>
      <c r="J56" s="373"/>
      <c r="K56" s="201"/>
      <c r="L56" s="203"/>
      <c r="M56" s="702"/>
      <c r="N56" s="702"/>
      <c r="O56" s="702"/>
      <c r="P56" s="702"/>
      <c r="Q56" s="702"/>
      <c r="R56" s="702"/>
      <c r="S56" s="702"/>
      <c r="T56" s="702"/>
      <c r="U56" s="702"/>
      <c r="V56" s="702"/>
      <c r="W56" s="702"/>
      <c r="X56" s="684"/>
      <c r="Y56" s="685"/>
      <c r="Z56" s="685"/>
      <c r="AA56" s="685"/>
      <c r="AB56" s="685"/>
      <c r="AC56" s="685"/>
      <c r="AD56" s="685"/>
      <c r="AE56" s="685"/>
      <c r="AF56" s="685"/>
      <c r="AG56" s="685"/>
      <c r="AH56" s="686"/>
      <c r="AJ56" s="684"/>
      <c r="AK56" s="685"/>
      <c r="AL56" s="685"/>
      <c r="AM56" s="685"/>
      <c r="AN56" s="685"/>
      <c r="AO56" s="685"/>
      <c r="AP56" s="685"/>
      <c r="AQ56" s="685"/>
      <c r="AR56" s="685"/>
      <c r="AS56" s="685"/>
      <c r="AT56" s="686"/>
      <c r="AU56" s="202"/>
      <c r="AV56" s="684"/>
      <c r="AW56" s="685"/>
      <c r="AX56" s="685"/>
      <c r="AY56" s="685"/>
      <c r="AZ56" s="685"/>
      <c r="BA56" s="685"/>
      <c r="BB56" s="685"/>
      <c r="BC56" s="685"/>
      <c r="BD56" s="685"/>
      <c r="BE56" s="685"/>
      <c r="BF56" s="686"/>
      <c r="BH56" s="684"/>
      <c r="BI56" s="685"/>
      <c r="BJ56" s="685"/>
      <c r="BK56" s="685"/>
      <c r="BL56" s="685"/>
      <c r="BM56" s="685"/>
      <c r="BN56" s="685"/>
      <c r="BO56" s="685"/>
      <c r="BP56" s="685"/>
      <c r="BQ56" s="685"/>
      <c r="BR56" s="686"/>
      <c r="BS56" s="684"/>
      <c r="BT56" s="685"/>
      <c r="BU56" s="685"/>
      <c r="BV56" s="685"/>
      <c r="BW56" s="685"/>
      <c r="BX56" s="685"/>
      <c r="BY56" s="685"/>
      <c r="BZ56" s="685"/>
      <c r="CA56" s="685"/>
      <c r="CB56" s="685"/>
      <c r="CC56" s="686"/>
      <c r="CD56" s="684"/>
      <c r="CE56" s="685"/>
      <c r="CF56" s="685"/>
      <c r="CG56" s="685"/>
      <c r="CH56" s="685"/>
      <c r="CI56" s="685"/>
      <c r="CJ56" s="685"/>
      <c r="CK56" s="685"/>
      <c r="CL56" s="685"/>
      <c r="CM56" s="685"/>
      <c r="CN56" s="686"/>
    </row>
    <row r="57" spans="1:97" s="30" customFormat="1" ht="68.25" customHeight="1">
      <c r="A57" s="24" t="s">
        <v>1</v>
      </c>
      <c r="B57" s="24" t="s">
        <v>3</v>
      </c>
      <c r="C57" s="584"/>
      <c r="D57" s="585"/>
      <c r="E57" s="24" t="s">
        <v>65</v>
      </c>
      <c r="F57" s="24" t="s">
        <v>2</v>
      </c>
      <c r="G57" s="24" t="s">
        <v>60</v>
      </c>
      <c r="H57" s="24" t="s">
        <v>63</v>
      </c>
      <c r="I57" s="24" t="s">
        <v>76</v>
      </c>
      <c r="J57" s="24" t="s">
        <v>5</v>
      </c>
      <c r="K57" s="24" t="s">
        <v>0</v>
      </c>
      <c r="L57" s="378"/>
      <c r="M57" s="24" t="s">
        <v>1</v>
      </c>
      <c r="N57" s="29" t="s">
        <v>3</v>
      </c>
      <c r="O57" s="598"/>
      <c r="P57" s="599"/>
      <c r="Q57" s="29" t="s">
        <v>65</v>
      </c>
      <c r="R57" s="29" t="s">
        <v>2</v>
      </c>
      <c r="S57" s="24" t="s">
        <v>60</v>
      </c>
      <c r="T57" s="24" t="s">
        <v>63</v>
      </c>
      <c r="U57" s="24" t="s">
        <v>76</v>
      </c>
      <c r="V57" s="24" t="s">
        <v>5</v>
      </c>
      <c r="W57" s="24" t="s">
        <v>0</v>
      </c>
      <c r="X57" s="24" t="s">
        <v>1</v>
      </c>
      <c r="Y57" s="29" t="s">
        <v>3</v>
      </c>
      <c r="Z57" s="598"/>
      <c r="AA57" s="599"/>
      <c r="AB57" s="29" t="s">
        <v>65</v>
      </c>
      <c r="AC57" s="29" t="s">
        <v>2</v>
      </c>
      <c r="AD57" s="24" t="s">
        <v>60</v>
      </c>
      <c r="AE57" s="24" t="s">
        <v>63</v>
      </c>
      <c r="AF57" s="24" t="s">
        <v>76</v>
      </c>
      <c r="AG57" s="24" t="s">
        <v>5</v>
      </c>
      <c r="AH57" s="24" t="s">
        <v>0</v>
      </c>
      <c r="AJ57" s="24" t="s">
        <v>1</v>
      </c>
      <c r="AK57" s="29" t="s">
        <v>3</v>
      </c>
      <c r="AL57" s="598"/>
      <c r="AM57" s="599"/>
      <c r="AN57" s="29" t="s">
        <v>65</v>
      </c>
      <c r="AO57" s="29" t="s">
        <v>2</v>
      </c>
      <c r="AP57" s="24" t="s">
        <v>60</v>
      </c>
      <c r="AQ57" s="24" t="s">
        <v>63</v>
      </c>
      <c r="AR57" s="24" t="s">
        <v>76</v>
      </c>
      <c r="AS57" s="24" t="s">
        <v>5</v>
      </c>
      <c r="AT57" s="24" t="s">
        <v>0</v>
      </c>
      <c r="AU57" s="24"/>
      <c r="AV57" s="24" t="s">
        <v>1</v>
      </c>
      <c r="AW57" s="29" t="s">
        <v>3</v>
      </c>
      <c r="AX57" s="598"/>
      <c r="AY57" s="599"/>
      <c r="AZ57" s="29" t="s">
        <v>65</v>
      </c>
      <c r="BA57" s="29" t="s">
        <v>2</v>
      </c>
      <c r="BB57" s="24" t="s">
        <v>60</v>
      </c>
      <c r="BC57" s="24" t="s">
        <v>63</v>
      </c>
      <c r="BD57" s="24" t="s">
        <v>76</v>
      </c>
      <c r="BE57" s="24" t="s">
        <v>5</v>
      </c>
      <c r="BF57" s="24" t="s">
        <v>0</v>
      </c>
      <c r="BH57" s="24" t="s">
        <v>1</v>
      </c>
      <c r="BI57" s="29" t="s">
        <v>3</v>
      </c>
      <c r="BJ57" s="598"/>
      <c r="BK57" s="599"/>
      <c r="BL57" s="29" t="s">
        <v>65</v>
      </c>
      <c r="BM57" s="29" t="s">
        <v>2</v>
      </c>
      <c r="BN57" s="24" t="s">
        <v>60</v>
      </c>
      <c r="BO57" s="24" t="s">
        <v>63</v>
      </c>
      <c r="BP57" s="24" t="s">
        <v>76</v>
      </c>
      <c r="BQ57" s="24" t="s">
        <v>5</v>
      </c>
      <c r="BR57" s="24" t="s">
        <v>0</v>
      </c>
      <c r="BS57" s="24" t="s">
        <v>1</v>
      </c>
      <c r="BT57" s="29" t="s">
        <v>3</v>
      </c>
      <c r="BU57" s="598"/>
      <c r="BV57" s="599"/>
      <c r="BW57" s="29" t="s">
        <v>65</v>
      </c>
      <c r="BX57" s="29" t="s">
        <v>2</v>
      </c>
      <c r="BY57" s="24" t="s">
        <v>60</v>
      </c>
      <c r="BZ57" s="24" t="s">
        <v>63</v>
      </c>
      <c r="CA57" s="24" t="s">
        <v>76</v>
      </c>
      <c r="CB57" s="24" t="s">
        <v>5</v>
      </c>
      <c r="CC57" s="24" t="s">
        <v>0</v>
      </c>
      <c r="CD57" s="24" t="s">
        <v>1</v>
      </c>
      <c r="CE57" s="29" t="s">
        <v>3</v>
      </c>
      <c r="CF57" s="598"/>
      <c r="CG57" s="599"/>
      <c r="CH57" s="29" t="s">
        <v>65</v>
      </c>
      <c r="CI57" s="29" t="s">
        <v>2</v>
      </c>
      <c r="CJ57" s="24" t="s">
        <v>60</v>
      </c>
      <c r="CK57" s="24" t="s">
        <v>63</v>
      </c>
      <c r="CL57" s="24" t="s">
        <v>76</v>
      </c>
      <c r="CM57" s="24" t="s">
        <v>5</v>
      </c>
      <c r="CN57" s="24" t="s">
        <v>0</v>
      </c>
    </row>
    <row r="58" spans="1:97">
      <c r="A58" s="24">
        <v>1</v>
      </c>
      <c r="B58" s="24">
        <v>2</v>
      </c>
      <c r="C58" s="584"/>
      <c r="D58" s="585"/>
      <c r="E58" s="24">
        <v>3</v>
      </c>
      <c r="F58" s="24">
        <v>4</v>
      </c>
      <c r="G58" s="24" t="s">
        <v>81</v>
      </c>
      <c r="H58" s="24">
        <v>6</v>
      </c>
      <c r="I58" s="24">
        <v>7</v>
      </c>
      <c r="J58" s="24" t="s">
        <v>62</v>
      </c>
      <c r="K58" s="24">
        <v>9</v>
      </c>
      <c r="L58" s="378"/>
      <c r="M58" s="24">
        <v>1</v>
      </c>
      <c r="N58" s="24">
        <v>2</v>
      </c>
      <c r="O58" s="584"/>
      <c r="P58" s="585"/>
      <c r="Q58" s="24">
        <v>3</v>
      </c>
      <c r="R58" s="24">
        <v>4</v>
      </c>
      <c r="S58" s="24" t="s">
        <v>81</v>
      </c>
      <c r="T58" s="24">
        <v>6</v>
      </c>
      <c r="U58" s="24">
        <v>7</v>
      </c>
      <c r="V58" s="24" t="s">
        <v>62</v>
      </c>
      <c r="W58" s="24">
        <v>9</v>
      </c>
      <c r="X58" s="24">
        <v>1</v>
      </c>
      <c r="Y58" s="24">
        <v>2</v>
      </c>
      <c r="Z58" s="584"/>
      <c r="AA58" s="585"/>
      <c r="AB58" s="24">
        <v>3</v>
      </c>
      <c r="AC58" s="24">
        <v>4</v>
      </c>
      <c r="AD58" s="24" t="s">
        <v>81</v>
      </c>
      <c r="AE58" s="24">
        <v>6</v>
      </c>
      <c r="AF58" s="24">
        <v>7</v>
      </c>
      <c r="AG58" s="24" t="s">
        <v>62</v>
      </c>
      <c r="AH58" s="24">
        <v>9</v>
      </c>
      <c r="AJ58" s="24">
        <v>1</v>
      </c>
      <c r="AK58" s="24">
        <v>2</v>
      </c>
      <c r="AL58" s="584"/>
      <c r="AM58" s="585"/>
      <c r="AN58" s="24">
        <v>3</v>
      </c>
      <c r="AO58" s="24">
        <v>4</v>
      </c>
      <c r="AP58" s="24" t="s">
        <v>81</v>
      </c>
      <c r="AQ58" s="24">
        <v>6</v>
      </c>
      <c r="AR58" s="24">
        <v>7</v>
      </c>
      <c r="AS58" s="24" t="s">
        <v>62</v>
      </c>
      <c r="AT58" s="24">
        <v>9</v>
      </c>
      <c r="AU58" s="24"/>
      <c r="AV58" s="24">
        <v>1</v>
      </c>
      <c r="AW58" s="24">
        <v>2</v>
      </c>
      <c r="AX58" s="584"/>
      <c r="AY58" s="585"/>
      <c r="AZ58" s="24">
        <v>3</v>
      </c>
      <c r="BA58" s="24">
        <v>4</v>
      </c>
      <c r="BB58" s="24" t="s">
        <v>81</v>
      </c>
      <c r="BC58" s="24">
        <v>6</v>
      </c>
      <c r="BD58" s="24">
        <v>7</v>
      </c>
      <c r="BE58" s="24" t="s">
        <v>62</v>
      </c>
      <c r="BF58" s="24">
        <v>9</v>
      </c>
      <c r="BH58" s="24">
        <v>1</v>
      </c>
      <c r="BI58" s="24">
        <v>2</v>
      </c>
      <c r="BJ58" s="584"/>
      <c r="BK58" s="585"/>
      <c r="BL58" s="24">
        <v>3</v>
      </c>
      <c r="BM58" s="24">
        <v>4</v>
      </c>
      <c r="BN58" s="24" t="s">
        <v>81</v>
      </c>
      <c r="BO58" s="24">
        <v>6</v>
      </c>
      <c r="BP58" s="24">
        <v>7</v>
      </c>
      <c r="BQ58" s="24" t="s">
        <v>62</v>
      </c>
      <c r="BR58" s="24">
        <v>9</v>
      </c>
      <c r="BS58" s="24">
        <v>1</v>
      </c>
      <c r="BT58" s="24">
        <v>2</v>
      </c>
      <c r="BU58" s="584"/>
      <c r="BV58" s="585"/>
      <c r="BW58" s="24">
        <v>3</v>
      </c>
      <c r="BX58" s="24">
        <v>4</v>
      </c>
      <c r="BY58" s="24" t="s">
        <v>81</v>
      </c>
      <c r="BZ58" s="24">
        <v>6</v>
      </c>
      <c r="CA58" s="24">
        <v>7</v>
      </c>
      <c r="CB58" s="24" t="s">
        <v>62</v>
      </c>
      <c r="CC58" s="24">
        <v>9</v>
      </c>
      <c r="CD58" s="24">
        <v>1</v>
      </c>
      <c r="CE58" s="24">
        <v>2</v>
      </c>
      <c r="CF58" s="584"/>
      <c r="CG58" s="585"/>
      <c r="CH58" s="24">
        <v>3</v>
      </c>
      <c r="CI58" s="24">
        <v>4</v>
      </c>
      <c r="CJ58" s="24" t="s">
        <v>81</v>
      </c>
      <c r="CK58" s="24">
        <v>6</v>
      </c>
      <c r="CL58" s="24">
        <v>7</v>
      </c>
      <c r="CM58" s="24" t="s">
        <v>62</v>
      </c>
      <c r="CN58" s="24">
        <v>9</v>
      </c>
    </row>
    <row r="59" spans="1:97">
      <c r="A59" s="576" t="s">
        <v>8</v>
      </c>
      <c r="B59" s="577"/>
      <c r="C59" s="577"/>
      <c r="D59" s="577"/>
      <c r="E59" s="577"/>
      <c r="F59" s="577"/>
      <c r="G59" s="577"/>
      <c r="H59" s="577"/>
      <c r="I59" s="577"/>
      <c r="J59" s="577"/>
      <c r="K59" s="578"/>
      <c r="L59" s="379"/>
      <c r="M59" s="576" t="s">
        <v>8</v>
      </c>
      <c r="N59" s="577"/>
      <c r="O59" s="577"/>
      <c r="P59" s="577"/>
      <c r="Q59" s="577"/>
      <c r="R59" s="577"/>
      <c r="S59" s="577"/>
      <c r="T59" s="577"/>
      <c r="U59" s="577"/>
      <c r="V59" s="577"/>
      <c r="W59" s="578"/>
      <c r="X59" s="670" t="s">
        <v>8</v>
      </c>
      <c r="Y59" s="671"/>
      <c r="Z59" s="671"/>
      <c r="AA59" s="671"/>
      <c r="AB59" s="671"/>
      <c r="AC59" s="671"/>
      <c r="AD59" s="671"/>
      <c r="AE59" s="671"/>
      <c r="AF59" s="671"/>
      <c r="AG59" s="671"/>
      <c r="AH59" s="672"/>
      <c r="AJ59" s="576" t="s">
        <v>8</v>
      </c>
      <c r="AK59" s="577"/>
      <c r="AL59" s="577"/>
      <c r="AM59" s="577"/>
      <c r="AN59" s="577"/>
      <c r="AO59" s="577"/>
      <c r="AP59" s="577"/>
      <c r="AQ59" s="577"/>
      <c r="AR59" s="577"/>
      <c r="AS59" s="577"/>
      <c r="AT59" s="578"/>
      <c r="AU59" s="84"/>
      <c r="AV59" s="576" t="s">
        <v>8</v>
      </c>
      <c r="AW59" s="577"/>
      <c r="AX59" s="577"/>
      <c r="AY59" s="577"/>
      <c r="AZ59" s="577"/>
      <c r="BA59" s="577"/>
      <c r="BB59" s="577"/>
      <c r="BC59" s="577"/>
      <c r="BD59" s="577"/>
      <c r="BE59" s="577"/>
      <c r="BF59" s="578"/>
      <c r="BH59" s="576" t="s">
        <v>8</v>
      </c>
      <c r="BI59" s="577"/>
      <c r="BJ59" s="577"/>
      <c r="BK59" s="577"/>
      <c r="BL59" s="577"/>
      <c r="BM59" s="577"/>
      <c r="BN59" s="577"/>
      <c r="BO59" s="577"/>
      <c r="BP59" s="577"/>
      <c r="BQ59" s="577"/>
      <c r="BR59" s="578"/>
      <c r="BS59" s="670" t="s">
        <v>8</v>
      </c>
      <c r="BT59" s="671"/>
      <c r="BU59" s="671"/>
      <c r="BV59" s="671"/>
      <c r="BW59" s="671"/>
      <c r="BX59" s="671"/>
      <c r="BY59" s="671"/>
      <c r="BZ59" s="671"/>
      <c r="CA59" s="671"/>
      <c r="CB59" s="671"/>
      <c r="CC59" s="672"/>
      <c r="CD59" s="670" t="s">
        <v>8</v>
      </c>
      <c r="CE59" s="671"/>
      <c r="CF59" s="671"/>
      <c r="CG59" s="671"/>
      <c r="CH59" s="671"/>
      <c r="CI59" s="671"/>
      <c r="CJ59" s="671"/>
      <c r="CK59" s="671"/>
      <c r="CL59" s="671"/>
      <c r="CM59" s="671"/>
      <c r="CN59" s="672"/>
    </row>
    <row r="60" spans="1:97" ht="15" customHeight="1" outlineLevel="2">
      <c r="A60" s="20">
        <v>1</v>
      </c>
      <c r="B60" s="60" t="s">
        <v>107</v>
      </c>
      <c r="C60" s="693" t="s">
        <v>146</v>
      </c>
      <c r="D60" s="694"/>
      <c r="E60" s="9">
        <v>42</v>
      </c>
      <c r="F60" s="8">
        <v>562</v>
      </c>
      <c r="G60" s="57">
        <f t="shared" ref="G60:G76" si="95">E60/F60</f>
        <v>7.4733096085409248E-2</v>
      </c>
      <c r="H60" s="14">
        <v>1</v>
      </c>
      <c r="I60" s="26">
        <v>3000</v>
      </c>
      <c r="J60" s="27">
        <f t="shared" ref="J60:J76" si="96">IFERROR(G60*I60/H60,0)</f>
        <v>224.19928825622773</v>
      </c>
      <c r="K60" s="59"/>
      <c r="L60" s="203"/>
      <c r="M60" s="140">
        <v>1</v>
      </c>
      <c r="N60" s="428" t="s">
        <v>107</v>
      </c>
      <c r="O60" s="573" t="s">
        <v>146</v>
      </c>
      <c r="P60" s="573"/>
      <c r="Q60" s="230"/>
      <c r="R60" s="63">
        <f>R16</f>
        <v>50</v>
      </c>
      <c r="S60" s="330">
        <f t="shared" ref="S60:S76" si="97">Q60/R60</f>
        <v>0</v>
      </c>
      <c r="T60" s="125">
        <v>1</v>
      </c>
      <c r="U60" s="134">
        <f>AF60</f>
        <v>6500</v>
      </c>
      <c r="V60" s="429">
        <f t="shared" ref="V60:V76" si="98">IFERROR(S60*U60/T60,0)</f>
        <v>0</v>
      </c>
      <c r="W60" s="621" t="s">
        <v>64</v>
      </c>
      <c r="X60" s="140">
        <v>1</v>
      </c>
      <c r="Y60" s="458" t="s">
        <v>107</v>
      </c>
      <c r="Z60" s="665" t="s">
        <v>146</v>
      </c>
      <c r="AA60" s="665"/>
      <c r="AB60" s="230"/>
      <c r="AC60" s="185">
        <v>1</v>
      </c>
      <c r="AD60" s="330">
        <f t="shared" ref="AD60:AD76" si="99">AB60/AC60</f>
        <v>0</v>
      </c>
      <c r="AE60" s="133">
        <v>1</v>
      </c>
      <c r="AF60" s="134">
        <f>AR60</f>
        <v>6500</v>
      </c>
      <c r="AG60" s="459">
        <f t="shared" ref="AG60:AG76" si="100">IFERROR(AD60*AF60/AE60,0)</f>
        <v>0</v>
      </c>
      <c r="AH60" s="621" t="s">
        <v>64</v>
      </c>
      <c r="AJ60" s="140">
        <v>1</v>
      </c>
      <c r="AK60" s="487" t="s">
        <v>107</v>
      </c>
      <c r="AL60" s="665" t="s">
        <v>146</v>
      </c>
      <c r="AM60" s="665"/>
      <c r="AN60" s="230">
        <f>40/570*AO60</f>
        <v>15.649122807017543</v>
      </c>
      <c r="AO60" s="185">
        <f>AO16</f>
        <v>223</v>
      </c>
      <c r="AP60" s="330">
        <f t="shared" ref="AP60:AP76" si="101">AN60/AO60</f>
        <v>7.0175438596491224E-2</v>
      </c>
      <c r="AQ60" s="133">
        <v>1</v>
      </c>
      <c r="AR60" s="187">
        <f>BD60</f>
        <v>6500</v>
      </c>
      <c r="AS60" s="488">
        <f t="shared" ref="AS60:AS76" si="102">IFERROR(AP60*AR60/AQ60,0)</f>
        <v>456.14035087719293</v>
      </c>
      <c r="AT60" s="621" t="s">
        <v>64</v>
      </c>
      <c r="AU60" s="345"/>
      <c r="AV60" s="140">
        <v>1</v>
      </c>
      <c r="AW60" s="329" t="s">
        <v>107</v>
      </c>
      <c r="AX60" s="573" t="s">
        <v>146</v>
      </c>
      <c r="AY60" s="573"/>
      <c r="AZ60" s="210">
        <f>40/570*BA60</f>
        <v>18.385964912280702</v>
      </c>
      <c r="BA60" s="63">
        <f>BA$12</f>
        <v>262</v>
      </c>
      <c r="BB60" s="330">
        <f t="shared" ref="BB60:BB76" si="103">AZ60/BA60</f>
        <v>7.0175438596491224E-2</v>
      </c>
      <c r="BC60" s="125">
        <v>1</v>
      </c>
      <c r="BD60" s="134">
        <f>BP60</f>
        <v>6500</v>
      </c>
      <c r="BE60" s="135">
        <f t="shared" ref="BE60:BE76" si="104">IFERROR(BB60*BD60/BC60,0)</f>
        <v>456.14035087719293</v>
      </c>
      <c r="BF60" s="621" t="s">
        <v>64</v>
      </c>
      <c r="BH60" s="140">
        <v>1</v>
      </c>
      <c r="BI60" s="487" t="s">
        <v>107</v>
      </c>
      <c r="BJ60" s="650" t="s">
        <v>146</v>
      </c>
      <c r="BK60" s="651"/>
      <c r="BL60" s="332">
        <f>40/570*BM60</f>
        <v>5.9649122807017543</v>
      </c>
      <c r="BM60" s="324">
        <f>BM$12</f>
        <v>85</v>
      </c>
      <c r="BN60" s="506">
        <f t="shared" ref="BN60:BN76" si="105">BL60/BM60</f>
        <v>7.0175438596491224E-2</v>
      </c>
      <c r="BO60" s="326">
        <v>1</v>
      </c>
      <c r="BP60" s="26">
        <f>CA60</f>
        <v>6500</v>
      </c>
      <c r="BQ60" s="484">
        <f>IFERROR(BN60*BP60/BO60,0)</f>
        <v>456.14035087719293</v>
      </c>
      <c r="BR60" s="621" t="s">
        <v>64</v>
      </c>
      <c r="BS60" s="420">
        <v>1</v>
      </c>
      <c r="BT60" s="505" t="s">
        <v>107</v>
      </c>
      <c r="BU60" s="650" t="s">
        <v>146</v>
      </c>
      <c r="BV60" s="651"/>
      <c r="BW60" s="332"/>
      <c r="BX60" s="324">
        <f t="shared" ref="BX60:BX66" si="106">BX$12</f>
        <v>4</v>
      </c>
      <c r="BY60" s="513">
        <f t="shared" ref="BY60:BY76" si="107">BW60/BX60</f>
        <v>0</v>
      </c>
      <c r="BZ60" s="326">
        <v>1</v>
      </c>
      <c r="CA60" s="327">
        <f>CL60</f>
        <v>6500</v>
      </c>
      <c r="CB60" s="511">
        <f t="shared" ref="CB60:CB76" si="108">IFERROR(BY60*CA60/BZ60,0)</f>
        <v>0</v>
      </c>
      <c r="CC60" s="621" t="s">
        <v>64</v>
      </c>
      <c r="CD60" s="140">
        <v>1</v>
      </c>
      <c r="CE60" s="458" t="s">
        <v>107</v>
      </c>
      <c r="CF60" s="573" t="s">
        <v>146</v>
      </c>
      <c r="CG60" s="573"/>
      <c r="CH60" s="230"/>
      <c r="CI60" s="185">
        <f>CI$12</f>
        <v>34</v>
      </c>
      <c r="CJ60" s="532">
        <f t="shared" ref="CJ60:CJ76" si="109">CH60/CI60</f>
        <v>0</v>
      </c>
      <c r="CK60" s="133">
        <v>1</v>
      </c>
      <c r="CL60" s="134">
        <v>6500</v>
      </c>
      <c r="CM60" s="459">
        <f t="shared" ref="CM60:CM76" si="110">IFERROR(CJ60*CL60/CK60,0)</f>
        <v>0</v>
      </c>
      <c r="CN60" s="621" t="s">
        <v>64</v>
      </c>
      <c r="CP60" s="323">
        <f t="shared" ref="CP60:CP62" si="111">R60*V60+AC60*AG60+AO60*AS60+BA60*BE60+BM60*BQ60</f>
        <v>259999.99999999997</v>
      </c>
      <c r="CR60" s="321"/>
      <c r="CS60" s="315"/>
    </row>
    <row r="61" spans="1:97" ht="30" customHeight="1" outlineLevel="2">
      <c r="A61" s="20">
        <v>2</v>
      </c>
      <c r="B61" s="60" t="s">
        <v>108</v>
      </c>
      <c r="C61" s="693" t="s">
        <v>147</v>
      </c>
      <c r="D61" s="694"/>
      <c r="E61" s="9">
        <f>28+15</f>
        <v>43</v>
      </c>
      <c r="F61" s="8">
        <f t="shared" ref="F61" si="112">F17</f>
        <v>562</v>
      </c>
      <c r="G61" s="57">
        <f t="shared" si="95"/>
        <v>7.6512455516014238E-2</v>
      </c>
      <c r="H61" s="14">
        <v>1</v>
      </c>
      <c r="I61" s="26">
        <v>1000</v>
      </c>
      <c r="J61" s="27">
        <f t="shared" si="96"/>
        <v>76.512455516014242</v>
      </c>
      <c r="K61" s="59"/>
      <c r="L61" s="203"/>
      <c r="M61" s="140">
        <v>2</v>
      </c>
      <c r="N61" s="428" t="s">
        <v>108</v>
      </c>
      <c r="O61" s="573" t="s">
        <v>147</v>
      </c>
      <c r="P61" s="573"/>
      <c r="Q61" s="210"/>
      <c r="R61" s="63">
        <f t="shared" ref="R61:R62" si="113">R17</f>
        <v>50</v>
      </c>
      <c r="S61" s="330">
        <f t="shared" si="97"/>
        <v>0</v>
      </c>
      <c r="T61" s="125">
        <v>1</v>
      </c>
      <c r="U61" s="134">
        <f t="shared" ref="U61:U66" si="114">AF61</f>
        <v>6100</v>
      </c>
      <c r="V61" s="429">
        <f t="shared" si="98"/>
        <v>0</v>
      </c>
      <c r="W61" s="622"/>
      <c r="X61" s="140">
        <v>2</v>
      </c>
      <c r="Y61" s="458" t="s">
        <v>108</v>
      </c>
      <c r="Z61" s="665" t="s">
        <v>147</v>
      </c>
      <c r="AA61" s="665"/>
      <c r="AB61" s="230"/>
      <c r="AC61" s="185">
        <v>1</v>
      </c>
      <c r="AD61" s="330">
        <f t="shared" si="99"/>
        <v>0</v>
      </c>
      <c r="AE61" s="133">
        <v>1</v>
      </c>
      <c r="AF61" s="134">
        <f t="shared" ref="AF61:AF76" si="115">AR61</f>
        <v>6100</v>
      </c>
      <c r="AG61" s="459">
        <f t="shared" si="100"/>
        <v>0</v>
      </c>
      <c r="AH61" s="622"/>
      <c r="AJ61" s="140">
        <v>2</v>
      </c>
      <c r="AK61" s="487" t="s">
        <v>108</v>
      </c>
      <c r="AL61" s="665" t="s">
        <v>147</v>
      </c>
      <c r="AM61" s="665"/>
      <c r="AN61" s="230">
        <f>(28+14)/570*AO61</f>
        <v>16.431578947368418</v>
      </c>
      <c r="AO61" s="185">
        <f t="shared" ref="AO61:AO62" si="116">AO17</f>
        <v>223</v>
      </c>
      <c r="AP61" s="330">
        <f t="shared" si="101"/>
        <v>7.3684210526315783E-2</v>
      </c>
      <c r="AQ61" s="133">
        <v>1</v>
      </c>
      <c r="AR61" s="187">
        <f t="shared" ref="AR61:AR64" si="117">BD61</f>
        <v>6100</v>
      </c>
      <c r="AS61" s="488">
        <f t="shared" si="102"/>
        <v>449.4736842105263</v>
      </c>
      <c r="AT61" s="622"/>
      <c r="AU61" s="345"/>
      <c r="AV61" s="140">
        <v>2</v>
      </c>
      <c r="AW61" s="329" t="s">
        <v>108</v>
      </c>
      <c r="AX61" s="573" t="s">
        <v>147</v>
      </c>
      <c r="AY61" s="573"/>
      <c r="AZ61" s="210">
        <f>(28+15)/570*BA61</f>
        <v>19.764912280701754</v>
      </c>
      <c r="BA61" s="63">
        <f t="shared" ref="BA61:BA66" si="118">BA$12</f>
        <v>262</v>
      </c>
      <c r="BB61" s="330">
        <f t="shared" si="103"/>
        <v>7.5438596491228069E-2</v>
      </c>
      <c r="BC61" s="125">
        <v>1</v>
      </c>
      <c r="BD61" s="134">
        <f>BP61</f>
        <v>6100</v>
      </c>
      <c r="BE61" s="135">
        <f t="shared" si="104"/>
        <v>460.17543859649123</v>
      </c>
      <c r="BF61" s="622"/>
      <c r="BH61" s="140">
        <v>2</v>
      </c>
      <c r="BI61" s="487" t="s">
        <v>108</v>
      </c>
      <c r="BJ61" s="650" t="s">
        <v>147</v>
      </c>
      <c r="BK61" s="651"/>
      <c r="BL61" s="332">
        <f>(28+15)/570*BM61</f>
        <v>6.4122807017543861</v>
      </c>
      <c r="BM61" s="324">
        <f t="shared" ref="BM61:BM66" si="119">BM$12</f>
        <v>85</v>
      </c>
      <c r="BN61" s="506">
        <f t="shared" si="105"/>
        <v>7.5438596491228069E-2</v>
      </c>
      <c r="BO61" s="326">
        <v>1</v>
      </c>
      <c r="BP61" s="26">
        <f t="shared" ref="BP61:BP66" si="120">CA61</f>
        <v>6100</v>
      </c>
      <c r="BQ61" s="484">
        <f t="shared" ref="BQ61:BQ76" si="121">IFERROR(BN61*BP61/BO61,0)</f>
        <v>460.17543859649123</v>
      </c>
      <c r="BR61" s="622"/>
      <c r="BS61" s="420">
        <v>2</v>
      </c>
      <c r="BT61" s="505" t="s">
        <v>108</v>
      </c>
      <c r="BU61" s="650" t="s">
        <v>147</v>
      </c>
      <c r="BV61" s="651"/>
      <c r="BW61" s="332"/>
      <c r="BX61" s="324">
        <f t="shared" si="106"/>
        <v>4</v>
      </c>
      <c r="BY61" s="513">
        <f t="shared" si="107"/>
        <v>0</v>
      </c>
      <c r="BZ61" s="326">
        <v>1</v>
      </c>
      <c r="CA61" s="327">
        <f t="shared" ref="CA61:CA65" si="122">CL61</f>
        <v>6100</v>
      </c>
      <c r="CB61" s="511">
        <f t="shared" si="108"/>
        <v>0</v>
      </c>
      <c r="CC61" s="622"/>
      <c r="CD61" s="140">
        <v>2</v>
      </c>
      <c r="CE61" s="458" t="s">
        <v>108</v>
      </c>
      <c r="CF61" s="573" t="s">
        <v>147</v>
      </c>
      <c r="CG61" s="573"/>
      <c r="CH61" s="230"/>
      <c r="CI61" s="185">
        <f t="shared" ref="CI61:CI66" si="123">CI$12</f>
        <v>34</v>
      </c>
      <c r="CJ61" s="532">
        <f t="shared" si="109"/>
        <v>0</v>
      </c>
      <c r="CK61" s="133">
        <v>1</v>
      </c>
      <c r="CL61" s="134">
        <v>6100</v>
      </c>
      <c r="CM61" s="459">
        <f t="shared" si="110"/>
        <v>0</v>
      </c>
      <c r="CN61" s="622"/>
      <c r="CP61" s="323">
        <f t="shared" si="111"/>
        <v>259913.50877192983</v>
      </c>
      <c r="CR61" s="56"/>
      <c r="CS61" s="315"/>
    </row>
    <row r="62" spans="1:97" ht="15" customHeight="1" outlineLevel="2">
      <c r="A62" s="20">
        <v>3</v>
      </c>
      <c r="B62" s="60" t="s">
        <v>110</v>
      </c>
      <c r="C62" s="693" t="s">
        <v>145</v>
      </c>
      <c r="D62" s="694"/>
      <c r="E62" s="9">
        <v>1</v>
      </c>
      <c r="F62" s="8">
        <v>562</v>
      </c>
      <c r="G62" s="57">
        <f t="shared" si="95"/>
        <v>1.7793594306049821E-3</v>
      </c>
      <c r="H62" s="14">
        <v>1</v>
      </c>
      <c r="I62" s="26">
        <f>23000*12</f>
        <v>276000</v>
      </c>
      <c r="J62" s="27">
        <f t="shared" si="96"/>
        <v>491.10320284697508</v>
      </c>
      <c r="K62" s="59"/>
      <c r="L62" s="203"/>
      <c r="M62" s="140">
        <v>3</v>
      </c>
      <c r="N62" s="428" t="s">
        <v>110</v>
      </c>
      <c r="O62" s="573" t="s">
        <v>145</v>
      </c>
      <c r="P62" s="573"/>
      <c r="Q62" s="210"/>
      <c r="R62" s="63">
        <f t="shared" si="113"/>
        <v>50</v>
      </c>
      <c r="S62" s="330">
        <f t="shared" si="97"/>
        <v>0</v>
      </c>
      <c r="T62" s="125">
        <v>1</v>
      </c>
      <c r="U62" s="134">
        <f t="shared" si="114"/>
        <v>345600</v>
      </c>
      <c r="V62" s="429">
        <f t="shared" si="98"/>
        <v>0</v>
      </c>
      <c r="W62" s="622"/>
      <c r="X62" s="140">
        <v>3</v>
      </c>
      <c r="Y62" s="458" t="s">
        <v>110</v>
      </c>
      <c r="Z62" s="665" t="s">
        <v>145</v>
      </c>
      <c r="AA62" s="665"/>
      <c r="AB62" s="230"/>
      <c r="AC62" s="185">
        <v>1</v>
      </c>
      <c r="AD62" s="330">
        <f t="shared" si="99"/>
        <v>0</v>
      </c>
      <c r="AE62" s="133">
        <v>1</v>
      </c>
      <c r="AF62" s="134">
        <f t="shared" si="115"/>
        <v>345600</v>
      </c>
      <c r="AG62" s="459">
        <f t="shared" si="100"/>
        <v>0</v>
      </c>
      <c r="AH62" s="622"/>
      <c r="AJ62" s="140">
        <v>3</v>
      </c>
      <c r="AK62" s="487" t="s">
        <v>110</v>
      </c>
      <c r="AL62" s="665" t="s">
        <v>145</v>
      </c>
      <c r="AM62" s="665"/>
      <c r="AN62" s="230">
        <f>1/570*AO62</f>
        <v>0.39122807017543859</v>
      </c>
      <c r="AO62" s="185">
        <f t="shared" si="116"/>
        <v>223</v>
      </c>
      <c r="AP62" s="330">
        <f t="shared" si="101"/>
        <v>1.7543859649122807E-3</v>
      </c>
      <c r="AQ62" s="133">
        <v>1</v>
      </c>
      <c r="AR62" s="187">
        <f t="shared" si="117"/>
        <v>345600</v>
      </c>
      <c r="AS62" s="488">
        <f t="shared" si="102"/>
        <v>606.31578947368428</v>
      </c>
      <c r="AT62" s="622"/>
      <c r="AU62" s="345"/>
      <c r="AV62" s="140">
        <v>3</v>
      </c>
      <c r="AW62" s="329" t="s">
        <v>110</v>
      </c>
      <c r="AX62" s="573" t="s">
        <v>145</v>
      </c>
      <c r="AY62" s="573"/>
      <c r="AZ62" s="210">
        <f>1/570*BA62</f>
        <v>0.45964912280701753</v>
      </c>
      <c r="BA62" s="63">
        <f t="shared" si="118"/>
        <v>262</v>
      </c>
      <c r="BB62" s="330">
        <f t="shared" si="103"/>
        <v>1.7543859649122807E-3</v>
      </c>
      <c r="BC62" s="125">
        <v>1</v>
      </c>
      <c r="BD62" s="134">
        <f t="shared" ref="BD62:BD64" si="124">BP62</f>
        <v>345600</v>
      </c>
      <c r="BE62" s="135">
        <f t="shared" si="104"/>
        <v>606.31578947368428</v>
      </c>
      <c r="BF62" s="622"/>
      <c r="BH62" s="140">
        <v>3</v>
      </c>
      <c r="BI62" s="487" t="s">
        <v>110</v>
      </c>
      <c r="BJ62" s="650" t="s">
        <v>145</v>
      </c>
      <c r="BK62" s="651"/>
      <c r="BL62" s="332">
        <f>1/570*BM62</f>
        <v>0.14912280701754385</v>
      </c>
      <c r="BM62" s="324">
        <f t="shared" si="119"/>
        <v>85</v>
      </c>
      <c r="BN62" s="506">
        <f t="shared" si="105"/>
        <v>1.7543859649122805E-3</v>
      </c>
      <c r="BO62" s="326">
        <v>1</v>
      </c>
      <c r="BP62" s="26">
        <f t="shared" si="120"/>
        <v>345600</v>
      </c>
      <c r="BQ62" s="484">
        <f t="shared" si="121"/>
        <v>606.31578947368416</v>
      </c>
      <c r="BR62" s="622"/>
      <c r="BS62" s="420">
        <v>3</v>
      </c>
      <c r="BT62" s="505" t="s">
        <v>110</v>
      </c>
      <c r="BU62" s="650" t="s">
        <v>145</v>
      </c>
      <c r="BV62" s="651"/>
      <c r="BW62" s="332"/>
      <c r="BX62" s="324">
        <f t="shared" si="106"/>
        <v>4</v>
      </c>
      <c r="BY62" s="513">
        <f t="shared" si="107"/>
        <v>0</v>
      </c>
      <c r="BZ62" s="326">
        <v>1</v>
      </c>
      <c r="CA62" s="327">
        <f t="shared" si="122"/>
        <v>345600</v>
      </c>
      <c r="CB62" s="511">
        <f t="shared" si="108"/>
        <v>0</v>
      </c>
      <c r="CC62" s="622"/>
      <c r="CD62" s="140">
        <v>3</v>
      </c>
      <c r="CE62" s="458" t="s">
        <v>110</v>
      </c>
      <c r="CF62" s="573" t="s">
        <v>145</v>
      </c>
      <c r="CG62" s="573"/>
      <c r="CH62" s="230"/>
      <c r="CI62" s="185">
        <f t="shared" si="123"/>
        <v>34</v>
      </c>
      <c r="CJ62" s="532">
        <f t="shared" si="109"/>
        <v>0</v>
      </c>
      <c r="CK62" s="133">
        <v>1</v>
      </c>
      <c r="CL62" s="134">
        <v>345600</v>
      </c>
      <c r="CM62" s="459">
        <f t="shared" si="110"/>
        <v>0</v>
      </c>
      <c r="CN62" s="622"/>
      <c r="CP62" s="323">
        <f t="shared" si="111"/>
        <v>345600</v>
      </c>
      <c r="CR62" s="56"/>
      <c r="CS62" s="315"/>
    </row>
    <row r="63" spans="1:97" ht="30" outlineLevel="2">
      <c r="A63" s="20">
        <v>4</v>
      </c>
      <c r="B63" s="61" t="s">
        <v>109</v>
      </c>
      <c r="C63" s="693" t="s">
        <v>143</v>
      </c>
      <c r="D63" s="694"/>
      <c r="E63" s="9">
        <v>22</v>
      </c>
      <c r="F63" s="8">
        <v>562</v>
      </c>
      <c r="G63" s="57">
        <f t="shared" si="95"/>
        <v>3.9145907473309607E-2</v>
      </c>
      <c r="H63" s="14">
        <v>1</v>
      </c>
      <c r="I63" s="26">
        <f>5*450+2500*2+4*1825</f>
        <v>14550</v>
      </c>
      <c r="J63" s="27">
        <f t="shared" si="96"/>
        <v>569.57295373665477</v>
      </c>
      <c r="K63" s="59"/>
      <c r="L63" s="203"/>
      <c r="M63" s="140">
        <v>4</v>
      </c>
      <c r="N63" s="428" t="s">
        <v>109</v>
      </c>
      <c r="O63" s="573" t="s">
        <v>143</v>
      </c>
      <c r="P63" s="573"/>
      <c r="Q63" s="210"/>
      <c r="R63" s="63">
        <f>R16</f>
        <v>50</v>
      </c>
      <c r="S63" s="330">
        <f t="shared" si="97"/>
        <v>0</v>
      </c>
      <c r="T63" s="125">
        <v>1</v>
      </c>
      <c r="U63" s="134">
        <f t="shared" si="114"/>
        <v>13700</v>
      </c>
      <c r="V63" s="429">
        <f t="shared" si="98"/>
        <v>0</v>
      </c>
      <c r="W63" s="622"/>
      <c r="X63" s="140">
        <v>4</v>
      </c>
      <c r="Y63" s="458" t="s">
        <v>109</v>
      </c>
      <c r="Z63" s="665" t="s">
        <v>143</v>
      </c>
      <c r="AA63" s="665"/>
      <c r="AB63" s="230"/>
      <c r="AC63" s="185">
        <f>AC16</f>
        <v>67653</v>
      </c>
      <c r="AD63" s="330">
        <f t="shared" si="99"/>
        <v>0</v>
      </c>
      <c r="AE63" s="133">
        <v>1</v>
      </c>
      <c r="AF63" s="134">
        <f t="shared" si="115"/>
        <v>13700</v>
      </c>
      <c r="AG63" s="459">
        <f t="shared" si="100"/>
        <v>0</v>
      </c>
      <c r="AH63" s="622"/>
      <c r="AJ63" s="140">
        <v>4</v>
      </c>
      <c r="AK63" s="487" t="s">
        <v>109</v>
      </c>
      <c r="AL63" s="665" t="s">
        <v>143</v>
      </c>
      <c r="AM63" s="665"/>
      <c r="AN63" s="230">
        <f>17/570*AO63</f>
        <v>6.6508771929824562</v>
      </c>
      <c r="AO63" s="185">
        <f>AO16</f>
        <v>223</v>
      </c>
      <c r="AP63" s="330">
        <f t="shared" si="101"/>
        <v>2.9824561403508771E-2</v>
      </c>
      <c r="AQ63" s="133">
        <v>1</v>
      </c>
      <c r="AR63" s="187">
        <f t="shared" si="117"/>
        <v>13700</v>
      </c>
      <c r="AS63" s="488">
        <f t="shared" si="102"/>
        <v>408.59649122807014</v>
      </c>
      <c r="AT63" s="622"/>
      <c r="AU63" s="345"/>
      <c r="AV63" s="140">
        <v>4</v>
      </c>
      <c r="AW63" s="329" t="s">
        <v>109</v>
      </c>
      <c r="AX63" s="573" t="s">
        <v>143</v>
      </c>
      <c r="AY63" s="573"/>
      <c r="AZ63" s="210">
        <f>17/570*BA63</f>
        <v>7.8140350877192981</v>
      </c>
      <c r="BA63" s="63">
        <f t="shared" si="118"/>
        <v>262</v>
      </c>
      <c r="BB63" s="330">
        <f t="shared" si="103"/>
        <v>2.9824561403508771E-2</v>
      </c>
      <c r="BC63" s="125">
        <v>1</v>
      </c>
      <c r="BD63" s="134">
        <f t="shared" si="124"/>
        <v>13700</v>
      </c>
      <c r="BE63" s="135">
        <f t="shared" si="104"/>
        <v>408.59649122807014</v>
      </c>
      <c r="BF63" s="622"/>
      <c r="BH63" s="140">
        <v>4</v>
      </c>
      <c r="BI63" s="487" t="s">
        <v>109</v>
      </c>
      <c r="BJ63" s="650" t="s">
        <v>143</v>
      </c>
      <c r="BK63" s="651"/>
      <c r="BL63" s="332">
        <f>17/570*BM63</f>
        <v>2.5350877192982457</v>
      </c>
      <c r="BM63" s="324">
        <f t="shared" si="119"/>
        <v>85</v>
      </c>
      <c r="BN63" s="506">
        <f t="shared" si="105"/>
        <v>2.9824561403508774E-2</v>
      </c>
      <c r="BO63" s="326">
        <v>1</v>
      </c>
      <c r="BP63" s="26">
        <f t="shared" si="120"/>
        <v>13700</v>
      </c>
      <c r="BQ63" s="484">
        <f t="shared" si="121"/>
        <v>408.59649122807019</v>
      </c>
      <c r="BR63" s="622"/>
      <c r="BS63" s="420">
        <v>4</v>
      </c>
      <c r="BT63" s="505" t="s">
        <v>109</v>
      </c>
      <c r="BU63" s="650" t="s">
        <v>143</v>
      </c>
      <c r="BV63" s="651"/>
      <c r="BW63" s="332"/>
      <c r="BX63" s="324">
        <f t="shared" si="106"/>
        <v>4</v>
      </c>
      <c r="BY63" s="513">
        <f t="shared" si="107"/>
        <v>0</v>
      </c>
      <c r="BZ63" s="326">
        <v>1</v>
      </c>
      <c r="CA63" s="327">
        <f t="shared" si="122"/>
        <v>13700</v>
      </c>
      <c r="CB63" s="511">
        <f t="shared" si="108"/>
        <v>0</v>
      </c>
      <c r="CC63" s="622"/>
      <c r="CD63" s="140">
        <v>4</v>
      </c>
      <c r="CE63" s="458" t="s">
        <v>109</v>
      </c>
      <c r="CF63" s="573" t="s">
        <v>143</v>
      </c>
      <c r="CG63" s="573"/>
      <c r="CH63" s="230"/>
      <c r="CI63" s="185">
        <f t="shared" si="123"/>
        <v>34</v>
      </c>
      <c r="CJ63" s="532">
        <f t="shared" si="109"/>
        <v>0</v>
      </c>
      <c r="CK63" s="133">
        <v>1</v>
      </c>
      <c r="CL63" s="134">
        <v>13700</v>
      </c>
      <c r="CM63" s="459">
        <f t="shared" si="110"/>
        <v>0</v>
      </c>
      <c r="CN63" s="622"/>
      <c r="CP63" s="323">
        <f>R63*V63+AC63*AG63+AO63*AS63+BA63*BE63+BM63*BQ63</f>
        <v>232900</v>
      </c>
      <c r="CR63" s="56"/>
      <c r="CS63" s="315"/>
    </row>
    <row r="64" spans="1:97" ht="45" outlineLevel="2">
      <c r="A64" s="20">
        <v>5</v>
      </c>
      <c r="B64" s="60" t="s">
        <v>112</v>
      </c>
      <c r="C64" s="693"/>
      <c r="D64" s="694"/>
      <c r="E64" s="9"/>
      <c r="F64" s="8"/>
      <c r="G64" s="57" t="e">
        <f t="shared" si="95"/>
        <v>#DIV/0!</v>
      </c>
      <c r="H64" s="14">
        <v>1</v>
      </c>
      <c r="I64" s="26">
        <v>100</v>
      </c>
      <c r="J64" s="27">
        <f t="shared" si="96"/>
        <v>0</v>
      </c>
      <c r="K64" s="59"/>
      <c r="L64" s="203"/>
      <c r="M64" s="140">
        <v>5</v>
      </c>
      <c r="N64" s="428" t="str">
        <f>Y64</f>
        <v>Услуги по обучению на курсах повышения квалификации</v>
      </c>
      <c r="O64" s="573"/>
      <c r="P64" s="573"/>
      <c r="Q64" s="210"/>
      <c r="R64" s="63">
        <f>R16</f>
        <v>50</v>
      </c>
      <c r="S64" s="330">
        <f t="shared" si="97"/>
        <v>0</v>
      </c>
      <c r="T64" s="125">
        <v>1</v>
      </c>
      <c r="U64" s="134">
        <f t="shared" si="114"/>
        <v>10000</v>
      </c>
      <c r="V64" s="429">
        <f t="shared" si="98"/>
        <v>0</v>
      </c>
      <c r="W64" s="622"/>
      <c r="X64" s="140">
        <v>5</v>
      </c>
      <c r="Y64" s="458" t="str">
        <f>AK64</f>
        <v>Услуги по обучению на курсах повышения квалификации</v>
      </c>
      <c r="Z64" s="665"/>
      <c r="AA64" s="665"/>
      <c r="AB64" s="230"/>
      <c r="AC64" s="185">
        <f>AC16</f>
        <v>67653</v>
      </c>
      <c r="AD64" s="330">
        <f t="shared" si="99"/>
        <v>0</v>
      </c>
      <c r="AE64" s="133">
        <v>1</v>
      </c>
      <c r="AF64" s="134">
        <f t="shared" si="115"/>
        <v>10000</v>
      </c>
      <c r="AG64" s="459">
        <f t="shared" si="100"/>
        <v>0</v>
      </c>
      <c r="AH64" s="622"/>
      <c r="AJ64" s="140">
        <v>5</v>
      </c>
      <c r="AK64" s="487" t="str">
        <f>AW64</f>
        <v>Услуги по обучению на курсах повышения квалификации</v>
      </c>
      <c r="AL64" s="665" t="s">
        <v>143</v>
      </c>
      <c r="AM64" s="665"/>
      <c r="AN64" s="230">
        <f>16/570*AO64</f>
        <v>6.2596491228070175</v>
      </c>
      <c r="AO64" s="185">
        <f>AO16</f>
        <v>223</v>
      </c>
      <c r="AP64" s="330">
        <f t="shared" si="101"/>
        <v>2.8070175438596492E-2</v>
      </c>
      <c r="AQ64" s="133">
        <v>1</v>
      </c>
      <c r="AR64" s="187">
        <f t="shared" si="117"/>
        <v>10000</v>
      </c>
      <c r="AS64" s="488">
        <f t="shared" si="102"/>
        <v>280.70175438596493</v>
      </c>
      <c r="AT64" s="622"/>
      <c r="AU64" s="345"/>
      <c r="AV64" s="140">
        <v>5</v>
      </c>
      <c r="AW64" s="329" t="str">
        <f>BI64</f>
        <v>Услуги по обучению на курсах повышения квалификации</v>
      </c>
      <c r="AX64" s="573" t="s">
        <v>143</v>
      </c>
      <c r="AY64" s="573"/>
      <c r="AZ64" s="210">
        <f>16/570*BA64</f>
        <v>7.3543859649122805</v>
      </c>
      <c r="BA64" s="63">
        <f t="shared" si="118"/>
        <v>262</v>
      </c>
      <c r="BB64" s="330">
        <f t="shared" si="103"/>
        <v>2.8070175438596492E-2</v>
      </c>
      <c r="BC64" s="125">
        <v>1</v>
      </c>
      <c r="BD64" s="134">
        <f t="shared" si="124"/>
        <v>10000</v>
      </c>
      <c r="BE64" s="135">
        <f t="shared" si="104"/>
        <v>280.70175438596493</v>
      </c>
      <c r="BF64" s="622"/>
      <c r="BH64" s="140">
        <v>5</v>
      </c>
      <c r="BI64" s="487" t="str">
        <f>BT64</f>
        <v>Услуги по обучению на курсах повышения квалификации</v>
      </c>
      <c r="BJ64" s="650" t="s">
        <v>143</v>
      </c>
      <c r="BK64" s="651"/>
      <c r="BL64" s="332">
        <f>16/570*BM64</f>
        <v>2.3859649122807016</v>
      </c>
      <c r="BM64" s="324">
        <f t="shared" si="119"/>
        <v>85</v>
      </c>
      <c r="BN64" s="506">
        <f t="shared" si="105"/>
        <v>2.8070175438596488E-2</v>
      </c>
      <c r="BO64" s="326">
        <v>1</v>
      </c>
      <c r="BP64" s="26">
        <f t="shared" si="120"/>
        <v>10000</v>
      </c>
      <c r="BQ64" s="484">
        <f t="shared" si="121"/>
        <v>280.70175438596488</v>
      </c>
      <c r="BR64" s="622"/>
      <c r="BS64" s="420">
        <v>5</v>
      </c>
      <c r="BT64" s="505" t="str">
        <f>CE64</f>
        <v>Услуги по обучению на курсах повышения квалификации</v>
      </c>
      <c r="BU64" s="650"/>
      <c r="BV64" s="651"/>
      <c r="BW64" s="332"/>
      <c r="BX64" s="324">
        <f t="shared" si="106"/>
        <v>4</v>
      </c>
      <c r="BY64" s="513">
        <f t="shared" si="107"/>
        <v>0</v>
      </c>
      <c r="BZ64" s="326">
        <v>1</v>
      </c>
      <c r="CA64" s="327">
        <f t="shared" si="122"/>
        <v>10000</v>
      </c>
      <c r="CB64" s="511">
        <f t="shared" si="108"/>
        <v>0</v>
      </c>
      <c r="CC64" s="622"/>
      <c r="CD64" s="140">
        <v>5</v>
      </c>
      <c r="CE64" s="458" t="s">
        <v>319</v>
      </c>
      <c r="CF64" s="573" t="s">
        <v>143</v>
      </c>
      <c r="CG64" s="573"/>
      <c r="CH64" s="230"/>
      <c r="CI64" s="185">
        <f t="shared" si="123"/>
        <v>34</v>
      </c>
      <c r="CJ64" s="532">
        <f t="shared" si="109"/>
        <v>0</v>
      </c>
      <c r="CK64" s="133">
        <v>1</v>
      </c>
      <c r="CL64" s="134">
        <v>10000</v>
      </c>
      <c r="CM64" s="459">
        <f t="shared" si="110"/>
        <v>0</v>
      </c>
      <c r="CN64" s="622"/>
      <c r="CP64" s="12">
        <f t="shared" ref="CP64:CP76" si="125">R64*V64+AC64*AG64+AO64*AS64+BA64*BE64+BM64*BQ64</f>
        <v>160000</v>
      </c>
    </row>
    <row r="65" spans="1:94" ht="60" outlineLevel="2">
      <c r="A65" s="20">
        <v>6</v>
      </c>
      <c r="B65" s="61" t="s">
        <v>111</v>
      </c>
      <c r="C65" s="693"/>
      <c r="D65" s="694"/>
      <c r="E65" s="9"/>
      <c r="F65" s="8"/>
      <c r="G65" s="57" t="e">
        <f t="shared" si="95"/>
        <v>#DIV/0!</v>
      </c>
      <c r="H65" s="14">
        <v>1</v>
      </c>
      <c r="I65" s="26">
        <f>2500*2+100*5+1000*4</f>
        <v>9500</v>
      </c>
      <c r="J65" s="27">
        <f t="shared" si="96"/>
        <v>0</v>
      </c>
      <c r="K65" s="59"/>
      <c r="L65" s="203"/>
      <c r="M65" s="140">
        <v>6</v>
      </c>
      <c r="N65" s="428" t="str">
        <f>Y65</f>
        <v>Приобретение программного обеспечения</v>
      </c>
      <c r="O65" s="573"/>
      <c r="P65" s="573"/>
      <c r="Q65" s="210"/>
      <c r="R65" s="63">
        <f>R16</f>
        <v>50</v>
      </c>
      <c r="S65" s="330">
        <f t="shared" si="97"/>
        <v>0</v>
      </c>
      <c r="T65" s="125">
        <v>1</v>
      </c>
      <c r="U65" s="134">
        <f t="shared" si="114"/>
        <v>100000</v>
      </c>
      <c r="V65" s="429">
        <f t="shared" si="98"/>
        <v>0</v>
      </c>
      <c r="W65" s="622"/>
      <c r="X65" s="140">
        <v>6</v>
      </c>
      <c r="Y65" s="458" t="str">
        <f>AK65</f>
        <v>Приобретение программного обеспечения</v>
      </c>
      <c r="Z65" s="665"/>
      <c r="AA65" s="665"/>
      <c r="AB65" s="230"/>
      <c r="AC65" s="185">
        <f>AC16</f>
        <v>67653</v>
      </c>
      <c r="AD65" s="330">
        <f t="shared" si="99"/>
        <v>0</v>
      </c>
      <c r="AE65" s="133">
        <v>1</v>
      </c>
      <c r="AF65" s="134">
        <f t="shared" si="115"/>
        <v>100000</v>
      </c>
      <c r="AG65" s="459">
        <f t="shared" si="100"/>
        <v>0</v>
      </c>
      <c r="AH65" s="622"/>
      <c r="AJ65" s="140">
        <v>6</v>
      </c>
      <c r="AK65" s="487" t="str">
        <f>AW65</f>
        <v>Приобретение программного обеспечения</v>
      </c>
      <c r="AL65" s="665" t="s">
        <v>145</v>
      </c>
      <c r="AM65" s="665"/>
      <c r="AN65" s="230">
        <f>1/570*AO65</f>
        <v>0.39122807017543859</v>
      </c>
      <c r="AO65" s="185">
        <f>AO16</f>
        <v>223</v>
      </c>
      <c r="AP65" s="330">
        <f t="shared" si="101"/>
        <v>1.7543859649122807E-3</v>
      </c>
      <c r="AQ65" s="133">
        <v>1</v>
      </c>
      <c r="AR65" s="187">
        <f>BD65</f>
        <v>100000</v>
      </c>
      <c r="AS65" s="488">
        <f t="shared" si="102"/>
        <v>175.43859649122808</v>
      </c>
      <c r="AT65" s="622"/>
      <c r="AU65" s="345"/>
      <c r="AV65" s="140">
        <v>6</v>
      </c>
      <c r="AW65" s="329" t="str">
        <f>BI65</f>
        <v>Приобретение программного обеспечения</v>
      </c>
      <c r="AX65" s="573" t="s">
        <v>145</v>
      </c>
      <c r="AY65" s="573"/>
      <c r="AZ65" s="210">
        <f>1/570*BA65</f>
        <v>0.45964912280701753</v>
      </c>
      <c r="BA65" s="63">
        <f t="shared" si="118"/>
        <v>262</v>
      </c>
      <c r="BB65" s="330">
        <f t="shared" si="103"/>
        <v>1.7543859649122807E-3</v>
      </c>
      <c r="BC65" s="125">
        <v>1</v>
      </c>
      <c r="BD65" s="134">
        <f>BP65</f>
        <v>100000</v>
      </c>
      <c r="BE65" s="135">
        <f t="shared" si="104"/>
        <v>175.43859649122808</v>
      </c>
      <c r="BF65" s="622"/>
      <c r="BH65" s="140">
        <v>6</v>
      </c>
      <c r="BI65" s="487" t="str">
        <f>BT65</f>
        <v>Приобретение программного обеспечения</v>
      </c>
      <c r="BJ65" s="650" t="s">
        <v>145</v>
      </c>
      <c r="BK65" s="651"/>
      <c r="BL65" s="332">
        <f>1/570*BM65</f>
        <v>0.14912280701754385</v>
      </c>
      <c r="BM65" s="324">
        <f t="shared" si="119"/>
        <v>85</v>
      </c>
      <c r="BN65" s="506">
        <f t="shared" si="105"/>
        <v>1.7543859649122805E-3</v>
      </c>
      <c r="BO65" s="326">
        <v>1</v>
      </c>
      <c r="BP65" s="26">
        <f>CA65</f>
        <v>100000</v>
      </c>
      <c r="BQ65" s="484">
        <f t="shared" si="121"/>
        <v>175.43859649122805</v>
      </c>
      <c r="BR65" s="622"/>
      <c r="BS65" s="420">
        <v>6</v>
      </c>
      <c r="BT65" s="505" t="str">
        <f>CE65</f>
        <v>Приобретение программного обеспечения</v>
      </c>
      <c r="BU65" s="650"/>
      <c r="BV65" s="651"/>
      <c r="BW65" s="332"/>
      <c r="BX65" s="324">
        <f t="shared" si="106"/>
        <v>4</v>
      </c>
      <c r="BY65" s="513">
        <f t="shared" si="107"/>
        <v>0</v>
      </c>
      <c r="BZ65" s="326">
        <v>1</v>
      </c>
      <c r="CA65" s="327">
        <f t="shared" si="122"/>
        <v>100000</v>
      </c>
      <c r="CB65" s="511">
        <f t="shared" si="108"/>
        <v>0</v>
      </c>
      <c r="CC65" s="622"/>
      <c r="CD65" s="140">
        <v>6</v>
      </c>
      <c r="CE65" s="458" t="s">
        <v>320</v>
      </c>
      <c r="CF65" s="573"/>
      <c r="CG65" s="573"/>
      <c r="CH65" s="230"/>
      <c r="CI65" s="185">
        <f t="shared" si="123"/>
        <v>34</v>
      </c>
      <c r="CJ65" s="532">
        <f t="shared" si="109"/>
        <v>0</v>
      </c>
      <c r="CK65" s="133">
        <v>1</v>
      </c>
      <c r="CL65" s="134">
        <v>100000</v>
      </c>
      <c r="CM65" s="459">
        <f t="shared" si="110"/>
        <v>0</v>
      </c>
      <c r="CN65" s="622"/>
      <c r="CP65" s="12">
        <f t="shared" si="125"/>
        <v>100000</v>
      </c>
    </row>
    <row r="66" spans="1:94" ht="30" outlineLevel="2">
      <c r="A66" s="20">
        <v>7</v>
      </c>
      <c r="B66" s="61" t="s">
        <v>113</v>
      </c>
      <c r="C66" s="693"/>
      <c r="D66" s="694"/>
      <c r="E66" s="9"/>
      <c r="F66" s="8"/>
      <c r="G66" s="57" t="e">
        <f t="shared" si="95"/>
        <v>#DIV/0!</v>
      </c>
      <c r="H66" s="14">
        <v>1</v>
      </c>
      <c r="I66" s="26">
        <v>200</v>
      </c>
      <c r="J66" s="27">
        <f t="shared" si="96"/>
        <v>0</v>
      </c>
      <c r="K66" s="59"/>
      <c r="L66" s="203"/>
      <c r="M66" s="140">
        <v>7</v>
      </c>
      <c r="N66" s="428" t="str">
        <f>Y66</f>
        <v xml:space="preserve">Приобретение бланков строгой отчетности </v>
      </c>
      <c r="O66" s="573"/>
      <c r="P66" s="573"/>
      <c r="Q66" s="210"/>
      <c r="R66" s="63">
        <f>R16</f>
        <v>50</v>
      </c>
      <c r="S66" s="330">
        <f t="shared" si="97"/>
        <v>0</v>
      </c>
      <c r="T66" s="125">
        <v>1</v>
      </c>
      <c r="U66" s="134">
        <f t="shared" si="114"/>
        <v>105000</v>
      </c>
      <c r="V66" s="429">
        <f t="shared" si="98"/>
        <v>0</v>
      </c>
      <c r="W66" s="622"/>
      <c r="X66" s="140">
        <v>7</v>
      </c>
      <c r="Y66" s="458" t="str">
        <f>AK66</f>
        <v xml:space="preserve">Приобретение бланков строгой отчетности </v>
      </c>
      <c r="Z66" s="665"/>
      <c r="AA66" s="665"/>
      <c r="AB66" s="230"/>
      <c r="AC66" s="185">
        <f>AC16</f>
        <v>67653</v>
      </c>
      <c r="AD66" s="330">
        <f t="shared" si="99"/>
        <v>0</v>
      </c>
      <c r="AE66" s="133">
        <v>1</v>
      </c>
      <c r="AF66" s="134">
        <f t="shared" si="115"/>
        <v>105000</v>
      </c>
      <c r="AG66" s="459">
        <f t="shared" si="100"/>
        <v>0</v>
      </c>
      <c r="AH66" s="622"/>
      <c r="AJ66" s="140">
        <v>7</v>
      </c>
      <c r="AK66" s="487" t="str">
        <f>AW66</f>
        <v xml:space="preserve">Приобретение бланков строгой отчетности </v>
      </c>
      <c r="AL66" s="665" t="s">
        <v>145</v>
      </c>
      <c r="AM66" s="665"/>
      <c r="AN66" s="230">
        <f>1/570*AO66</f>
        <v>0.39122807017543859</v>
      </c>
      <c r="AO66" s="185">
        <f>AO16</f>
        <v>223</v>
      </c>
      <c r="AP66" s="330">
        <f t="shared" si="101"/>
        <v>1.7543859649122807E-3</v>
      </c>
      <c r="AQ66" s="133">
        <v>1</v>
      </c>
      <c r="AR66" s="187">
        <f>BD66</f>
        <v>105000</v>
      </c>
      <c r="AS66" s="488">
        <f t="shared" si="102"/>
        <v>184.21052631578948</v>
      </c>
      <c r="AT66" s="622"/>
      <c r="AU66" s="345"/>
      <c r="AV66" s="140">
        <v>7</v>
      </c>
      <c r="AW66" s="329" t="str">
        <f>BI66</f>
        <v xml:space="preserve">Приобретение бланков строгой отчетности </v>
      </c>
      <c r="AX66" s="573" t="s">
        <v>145</v>
      </c>
      <c r="AY66" s="573"/>
      <c r="AZ66" s="210">
        <f>1/570*BA66</f>
        <v>0.45964912280701753</v>
      </c>
      <c r="BA66" s="63">
        <f t="shared" si="118"/>
        <v>262</v>
      </c>
      <c r="BB66" s="330">
        <f t="shared" si="103"/>
        <v>1.7543859649122807E-3</v>
      </c>
      <c r="BC66" s="125">
        <v>1</v>
      </c>
      <c r="BD66" s="134">
        <f>BP66</f>
        <v>105000</v>
      </c>
      <c r="BE66" s="135">
        <f t="shared" si="104"/>
        <v>184.21052631578948</v>
      </c>
      <c r="BF66" s="622"/>
      <c r="BH66" s="140">
        <v>7</v>
      </c>
      <c r="BI66" s="487" t="str">
        <f>BT66</f>
        <v xml:space="preserve">Приобретение бланков строгой отчетности </v>
      </c>
      <c r="BJ66" s="650" t="s">
        <v>145</v>
      </c>
      <c r="BK66" s="651"/>
      <c r="BL66" s="332">
        <f>1/570*BM66</f>
        <v>0.14912280701754385</v>
      </c>
      <c r="BM66" s="324">
        <f t="shared" si="119"/>
        <v>85</v>
      </c>
      <c r="BN66" s="506">
        <f t="shared" si="105"/>
        <v>1.7543859649122805E-3</v>
      </c>
      <c r="BO66" s="326">
        <v>1</v>
      </c>
      <c r="BP66" s="26">
        <f t="shared" si="120"/>
        <v>105000</v>
      </c>
      <c r="BQ66" s="484">
        <f t="shared" si="121"/>
        <v>184.21052631578945</v>
      </c>
      <c r="BR66" s="622"/>
      <c r="BS66" s="420">
        <v>7</v>
      </c>
      <c r="BT66" s="505" t="str">
        <f>CE66</f>
        <v xml:space="preserve">Приобретение бланков строгой отчетности </v>
      </c>
      <c r="BU66" s="650"/>
      <c r="BV66" s="651"/>
      <c r="BW66" s="332"/>
      <c r="BX66" s="324">
        <f t="shared" si="106"/>
        <v>4</v>
      </c>
      <c r="BY66" s="513">
        <f t="shared" si="107"/>
        <v>0</v>
      </c>
      <c r="BZ66" s="326">
        <v>1</v>
      </c>
      <c r="CA66" s="327">
        <f>CL66</f>
        <v>105000</v>
      </c>
      <c r="CB66" s="511">
        <f t="shared" si="108"/>
        <v>0</v>
      </c>
      <c r="CC66" s="622"/>
      <c r="CD66" s="140">
        <v>7</v>
      </c>
      <c r="CE66" s="458" t="s">
        <v>321</v>
      </c>
      <c r="CF66" s="573"/>
      <c r="CG66" s="573"/>
      <c r="CH66" s="230"/>
      <c r="CI66" s="185">
        <f t="shared" si="123"/>
        <v>34</v>
      </c>
      <c r="CJ66" s="532">
        <f t="shared" si="109"/>
        <v>0</v>
      </c>
      <c r="CK66" s="133">
        <v>1</v>
      </c>
      <c r="CL66" s="134">
        <v>105000</v>
      </c>
      <c r="CM66" s="459">
        <f t="shared" si="110"/>
        <v>0</v>
      </c>
      <c r="CN66" s="622"/>
      <c r="CP66" s="44">
        <f t="shared" si="125"/>
        <v>105000</v>
      </c>
    </row>
    <row r="67" spans="1:94" ht="0.75" customHeight="1" outlineLevel="2">
      <c r="A67" s="20">
        <v>8</v>
      </c>
      <c r="B67" s="61"/>
      <c r="C67" s="67"/>
      <c r="D67" s="13"/>
      <c r="E67" s="9">
        <v>0.4</v>
      </c>
      <c r="F67" s="8">
        <f>F16</f>
        <v>540</v>
      </c>
      <c r="G67" s="13">
        <f t="shared" si="95"/>
        <v>7.4074074074074081E-4</v>
      </c>
      <c r="H67" s="14">
        <v>1</v>
      </c>
      <c r="I67" s="26">
        <v>7000</v>
      </c>
      <c r="J67" s="27">
        <f t="shared" si="96"/>
        <v>5.185185185185186</v>
      </c>
      <c r="K67" s="59"/>
      <c r="L67" s="203"/>
      <c r="M67" s="140">
        <v>8</v>
      </c>
      <c r="N67" s="214"/>
      <c r="O67" s="214"/>
      <c r="P67" s="62"/>
      <c r="Q67" s="210">
        <v>0.4</v>
      </c>
      <c r="R67" s="63">
        <f>R16</f>
        <v>50</v>
      </c>
      <c r="S67" s="62">
        <f t="shared" si="97"/>
        <v>8.0000000000000002E-3</v>
      </c>
      <c r="T67" s="125">
        <v>1</v>
      </c>
      <c r="U67" s="134">
        <v>7000</v>
      </c>
      <c r="V67" s="429">
        <f t="shared" si="98"/>
        <v>56</v>
      </c>
      <c r="W67" s="622"/>
      <c r="X67" s="140">
        <v>8</v>
      </c>
      <c r="Y67" s="214"/>
      <c r="Z67" s="214"/>
      <c r="AA67" s="62"/>
      <c r="AB67" s="210">
        <v>0.4</v>
      </c>
      <c r="AC67" s="63">
        <f>AC16</f>
        <v>67653</v>
      </c>
      <c r="AD67" s="62">
        <f t="shared" si="99"/>
        <v>5.9125242043959623E-6</v>
      </c>
      <c r="AE67" s="125">
        <v>1</v>
      </c>
      <c r="AF67" s="134">
        <f t="shared" si="115"/>
        <v>7000</v>
      </c>
      <c r="AG67" s="459">
        <f t="shared" si="100"/>
        <v>4.138766943077174E-2</v>
      </c>
      <c r="AH67" s="622"/>
      <c r="AJ67" s="140">
        <v>8</v>
      </c>
      <c r="AK67" s="61"/>
      <c r="AL67" s="67"/>
      <c r="AM67" s="13"/>
      <c r="AN67" s="1">
        <v>0.4</v>
      </c>
      <c r="AO67" s="8">
        <f>AO16</f>
        <v>223</v>
      </c>
      <c r="AP67" s="13">
        <f t="shared" si="101"/>
        <v>1.7937219730941704E-3</v>
      </c>
      <c r="AQ67" s="14">
        <v>1</v>
      </c>
      <c r="AR67" s="26">
        <v>7000</v>
      </c>
      <c r="AS67" s="484">
        <f t="shared" si="102"/>
        <v>12.556053811659194</v>
      </c>
      <c r="AT67" s="622"/>
      <c r="AU67" s="59"/>
      <c r="AV67" s="140">
        <v>8</v>
      </c>
      <c r="AW67" s="214"/>
      <c r="AX67" s="214"/>
      <c r="AY67" s="62"/>
      <c r="AZ67" s="210">
        <v>0.4</v>
      </c>
      <c r="BA67" s="63">
        <f>BA16</f>
        <v>262</v>
      </c>
      <c r="BB67" s="62">
        <f t="shared" si="103"/>
        <v>1.5267175572519084E-3</v>
      </c>
      <c r="BC67" s="125">
        <v>1</v>
      </c>
      <c r="BD67" s="134">
        <v>7000</v>
      </c>
      <c r="BE67" s="135">
        <f t="shared" si="104"/>
        <v>10.687022900763358</v>
      </c>
      <c r="BF67" s="622"/>
      <c r="BH67" s="140">
        <v>8</v>
      </c>
      <c r="BI67" s="61"/>
      <c r="BJ67" s="67"/>
      <c r="BK67" s="13"/>
      <c r="BL67" s="1">
        <v>0.4</v>
      </c>
      <c r="BM67" s="8">
        <f>BM16</f>
        <v>85</v>
      </c>
      <c r="BN67" s="13">
        <f t="shared" si="105"/>
        <v>4.7058823529411769E-3</v>
      </c>
      <c r="BO67" s="14">
        <v>1</v>
      </c>
      <c r="BP67" s="26">
        <v>7000</v>
      </c>
      <c r="BQ67" s="484">
        <f t="shared" si="121"/>
        <v>32.941176470588239</v>
      </c>
      <c r="BR67" s="622"/>
      <c r="BS67" s="140">
        <v>8</v>
      </c>
      <c r="BT67" s="61"/>
      <c r="BU67" s="67"/>
      <c r="BV67" s="13"/>
      <c r="BW67" s="1">
        <v>0.4</v>
      </c>
      <c r="BX67" s="8">
        <f>BX16</f>
        <v>4</v>
      </c>
      <c r="BY67" s="13">
        <f t="shared" si="107"/>
        <v>0.1</v>
      </c>
      <c r="BZ67" s="14">
        <v>1</v>
      </c>
      <c r="CA67" s="26">
        <v>7000</v>
      </c>
      <c r="CB67" s="511">
        <f t="shared" si="108"/>
        <v>700</v>
      </c>
      <c r="CC67" s="622"/>
      <c r="CD67" s="140">
        <v>8</v>
      </c>
      <c r="CE67" s="214"/>
      <c r="CF67" s="214"/>
      <c r="CG67" s="62"/>
      <c r="CH67" s="210">
        <v>0.4</v>
      </c>
      <c r="CI67" s="63">
        <f>CI16</f>
        <v>34</v>
      </c>
      <c r="CJ67" s="62">
        <f t="shared" si="109"/>
        <v>1.1764705882352941E-2</v>
      </c>
      <c r="CK67" s="125">
        <v>1</v>
      </c>
      <c r="CL67" s="134">
        <v>7000</v>
      </c>
      <c r="CM67" s="459">
        <f t="shared" si="110"/>
        <v>82.352941176470594</v>
      </c>
      <c r="CN67" s="622"/>
      <c r="CP67" s="44">
        <f t="shared" si="125"/>
        <v>14000</v>
      </c>
    </row>
    <row r="68" spans="1:94" ht="15" hidden="1" customHeight="1" outlineLevel="2">
      <c r="A68" s="20">
        <v>9</v>
      </c>
      <c r="B68" s="61"/>
      <c r="C68" s="67"/>
      <c r="D68" s="13"/>
      <c r="E68" s="9">
        <v>0.4</v>
      </c>
      <c r="F68" s="8">
        <f t="shared" ref="F68:F75" si="126">F16</f>
        <v>540</v>
      </c>
      <c r="G68" s="13">
        <f t="shared" si="95"/>
        <v>7.4074074074074081E-4</v>
      </c>
      <c r="H68" s="14">
        <v>1</v>
      </c>
      <c r="I68" s="26">
        <v>7000</v>
      </c>
      <c r="J68" s="27">
        <f t="shared" si="96"/>
        <v>5.185185185185186</v>
      </c>
      <c r="K68" s="621" t="s">
        <v>64</v>
      </c>
      <c r="L68" s="203"/>
      <c r="M68" s="140">
        <v>9</v>
      </c>
      <c r="N68" s="214"/>
      <c r="O68" s="214"/>
      <c r="P68" s="62"/>
      <c r="Q68" s="210">
        <v>0.4</v>
      </c>
      <c r="R68" s="63">
        <f t="shared" ref="R68:R75" si="127">R16</f>
        <v>50</v>
      </c>
      <c r="S68" s="62">
        <f t="shared" si="97"/>
        <v>8.0000000000000002E-3</v>
      </c>
      <c r="T68" s="125">
        <v>1</v>
      </c>
      <c r="U68" s="134">
        <v>7000</v>
      </c>
      <c r="V68" s="429">
        <f t="shared" si="98"/>
        <v>56</v>
      </c>
      <c r="W68" s="622"/>
      <c r="X68" s="140">
        <v>9</v>
      </c>
      <c r="Y68" s="214"/>
      <c r="Z68" s="214"/>
      <c r="AA68" s="62"/>
      <c r="AB68" s="210">
        <v>0.4</v>
      </c>
      <c r="AC68" s="63">
        <f t="shared" ref="AC68:AC75" si="128">AC16</f>
        <v>67653</v>
      </c>
      <c r="AD68" s="62">
        <f t="shared" si="99"/>
        <v>5.9125242043959623E-6</v>
      </c>
      <c r="AE68" s="125">
        <v>1</v>
      </c>
      <c r="AF68" s="134">
        <f t="shared" si="115"/>
        <v>7000</v>
      </c>
      <c r="AG68" s="459">
        <f t="shared" si="100"/>
        <v>4.138766943077174E-2</v>
      </c>
      <c r="AH68" s="622"/>
      <c r="AJ68" s="140">
        <v>9</v>
      </c>
      <c r="AK68" s="61"/>
      <c r="AL68" s="67"/>
      <c r="AM68" s="13"/>
      <c r="AN68" s="1">
        <v>0.4</v>
      </c>
      <c r="AO68" s="8">
        <f t="shared" ref="AO68:AO75" si="129">AO16</f>
        <v>223</v>
      </c>
      <c r="AP68" s="13">
        <f t="shared" si="101"/>
        <v>1.7937219730941704E-3</v>
      </c>
      <c r="AQ68" s="14">
        <v>1</v>
      </c>
      <c r="AR68" s="26">
        <v>7000</v>
      </c>
      <c r="AS68" s="484">
        <f t="shared" si="102"/>
        <v>12.556053811659194</v>
      </c>
      <c r="AT68" s="622"/>
      <c r="AU68" s="89"/>
      <c r="AV68" s="140">
        <v>9</v>
      </c>
      <c r="AW68" s="214"/>
      <c r="AX68" s="214"/>
      <c r="AY68" s="62"/>
      <c r="AZ68" s="210">
        <v>0.4</v>
      </c>
      <c r="BA68" s="63">
        <f t="shared" ref="BA68:BA75" si="130">BA16</f>
        <v>262</v>
      </c>
      <c r="BB68" s="62">
        <f t="shared" si="103"/>
        <v>1.5267175572519084E-3</v>
      </c>
      <c r="BC68" s="125">
        <v>1</v>
      </c>
      <c r="BD68" s="134">
        <v>7000</v>
      </c>
      <c r="BE68" s="135">
        <f t="shared" si="104"/>
        <v>10.687022900763358</v>
      </c>
      <c r="BF68" s="622"/>
      <c r="BH68" s="140">
        <v>9</v>
      </c>
      <c r="BI68" s="61"/>
      <c r="BJ68" s="67"/>
      <c r="BK68" s="13"/>
      <c r="BL68" s="1">
        <v>0.4</v>
      </c>
      <c r="BM68" s="8">
        <f t="shared" ref="BM68:BM75" si="131">BM16</f>
        <v>85</v>
      </c>
      <c r="BN68" s="13">
        <f t="shared" si="105"/>
        <v>4.7058823529411769E-3</v>
      </c>
      <c r="BO68" s="14">
        <v>1</v>
      </c>
      <c r="BP68" s="26">
        <v>7000</v>
      </c>
      <c r="BQ68" s="484">
        <f t="shared" si="121"/>
        <v>32.941176470588239</v>
      </c>
      <c r="BR68" s="622"/>
      <c r="BS68" s="140">
        <v>9</v>
      </c>
      <c r="BT68" s="61"/>
      <c r="BU68" s="67"/>
      <c r="BV68" s="13"/>
      <c r="BW68" s="1">
        <v>0.4</v>
      </c>
      <c r="BX68" s="8">
        <f t="shared" ref="BX68:BX75" si="132">BX16</f>
        <v>4</v>
      </c>
      <c r="BY68" s="13">
        <f t="shared" si="107"/>
        <v>0.1</v>
      </c>
      <c r="BZ68" s="14">
        <v>1</v>
      </c>
      <c r="CA68" s="26">
        <v>7000</v>
      </c>
      <c r="CB68" s="511">
        <f t="shared" si="108"/>
        <v>700</v>
      </c>
      <c r="CC68" s="622"/>
      <c r="CD68" s="140">
        <v>9</v>
      </c>
      <c r="CE68" s="214"/>
      <c r="CF68" s="214"/>
      <c r="CG68" s="62"/>
      <c r="CH68" s="210">
        <v>0.4</v>
      </c>
      <c r="CI68" s="63">
        <f t="shared" ref="CI68:CI75" si="133">CI16</f>
        <v>34</v>
      </c>
      <c r="CJ68" s="62">
        <f t="shared" si="109"/>
        <v>1.1764705882352941E-2</v>
      </c>
      <c r="CK68" s="125">
        <v>1</v>
      </c>
      <c r="CL68" s="134">
        <v>7000</v>
      </c>
      <c r="CM68" s="459">
        <f t="shared" si="110"/>
        <v>82.352941176470594</v>
      </c>
      <c r="CN68" s="622"/>
      <c r="CP68" s="44">
        <f t="shared" si="125"/>
        <v>14000</v>
      </c>
    </row>
    <row r="69" spans="1:94" ht="15" hidden="1" customHeight="1" outlineLevel="2">
      <c r="A69" s="20">
        <v>10</v>
      </c>
      <c r="B69" s="61"/>
      <c r="C69" s="67"/>
      <c r="D69" s="13"/>
      <c r="E69" s="9">
        <v>0.4</v>
      </c>
      <c r="F69" s="8">
        <f t="shared" si="126"/>
        <v>562</v>
      </c>
      <c r="G69" s="13">
        <f t="shared" si="95"/>
        <v>7.1174377224199293E-4</v>
      </c>
      <c r="H69" s="14">
        <v>1</v>
      </c>
      <c r="I69" s="26">
        <v>7000</v>
      </c>
      <c r="J69" s="27">
        <f t="shared" si="96"/>
        <v>4.9822064056939501</v>
      </c>
      <c r="K69" s="622"/>
      <c r="L69" s="203"/>
      <c r="M69" s="140">
        <v>10</v>
      </c>
      <c r="N69" s="214"/>
      <c r="O69" s="214"/>
      <c r="P69" s="62"/>
      <c r="Q69" s="210">
        <v>0.4</v>
      </c>
      <c r="R69" s="63">
        <f t="shared" si="127"/>
        <v>50</v>
      </c>
      <c r="S69" s="62">
        <f t="shared" si="97"/>
        <v>8.0000000000000002E-3</v>
      </c>
      <c r="T69" s="125">
        <v>1</v>
      </c>
      <c r="U69" s="134">
        <v>7000</v>
      </c>
      <c r="V69" s="429">
        <f t="shared" si="98"/>
        <v>56</v>
      </c>
      <c r="W69" s="622"/>
      <c r="X69" s="140">
        <v>10</v>
      </c>
      <c r="Y69" s="214"/>
      <c r="Z69" s="214"/>
      <c r="AA69" s="62"/>
      <c r="AB69" s="210">
        <v>0.4</v>
      </c>
      <c r="AC69" s="63">
        <f t="shared" si="128"/>
        <v>50</v>
      </c>
      <c r="AD69" s="62">
        <f t="shared" si="99"/>
        <v>8.0000000000000002E-3</v>
      </c>
      <c r="AE69" s="125">
        <v>1</v>
      </c>
      <c r="AF69" s="134">
        <f t="shared" si="115"/>
        <v>7000</v>
      </c>
      <c r="AG69" s="459">
        <f t="shared" si="100"/>
        <v>56</v>
      </c>
      <c r="AH69" s="622"/>
      <c r="AJ69" s="140">
        <v>10</v>
      </c>
      <c r="AK69" s="61"/>
      <c r="AL69" s="67"/>
      <c r="AM69" s="13"/>
      <c r="AN69" s="1">
        <v>0.4</v>
      </c>
      <c r="AO69" s="8">
        <f t="shared" si="129"/>
        <v>223</v>
      </c>
      <c r="AP69" s="13">
        <f t="shared" si="101"/>
        <v>1.7937219730941704E-3</v>
      </c>
      <c r="AQ69" s="14">
        <v>1</v>
      </c>
      <c r="AR69" s="26">
        <v>7000</v>
      </c>
      <c r="AS69" s="484">
        <f t="shared" si="102"/>
        <v>12.556053811659194</v>
      </c>
      <c r="AT69" s="622"/>
      <c r="AU69" s="90"/>
      <c r="AV69" s="140">
        <v>10</v>
      </c>
      <c r="AW69" s="214"/>
      <c r="AX69" s="214"/>
      <c r="AY69" s="62"/>
      <c r="AZ69" s="210">
        <v>0.4</v>
      </c>
      <c r="BA69" s="63">
        <f t="shared" si="130"/>
        <v>262</v>
      </c>
      <c r="BB69" s="62">
        <f t="shared" si="103"/>
        <v>1.5267175572519084E-3</v>
      </c>
      <c r="BC69" s="125">
        <v>1</v>
      </c>
      <c r="BD69" s="134">
        <v>7000</v>
      </c>
      <c r="BE69" s="135">
        <f t="shared" si="104"/>
        <v>10.687022900763358</v>
      </c>
      <c r="BF69" s="622"/>
      <c r="BH69" s="140">
        <v>10</v>
      </c>
      <c r="BI69" s="61"/>
      <c r="BJ69" s="67"/>
      <c r="BK69" s="13"/>
      <c r="BL69" s="1">
        <v>0.4</v>
      </c>
      <c r="BM69" s="8">
        <f t="shared" si="131"/>
        <v>85</v>
      </c>
      <c r="BN69" s="13">
        <f t="shared" si="105"/>
        <v>4.7058823529411769E-3</v>
      </c>
      <c r="BO69" s="14">
        <v>1</v>
      </c>
      <c r="BP69" s="26">
        <v>7000</v>
      </c>
      <c r="BQ69" s="484">
        <f t="shared" si="121"/>
        <v>32.941176470588239</v>
      </c>
      <c r="BR69" s="622"/>
      <c r="BS69" s="140">
        <v>10</v>
      </c>
      <c r="BT69" s="61"/>
      <c r="BU69" s="67"/>
      <c r="BV69" s="13"/>
      <c r="BW69" s="1">
        <v>0.4</v>
      </c>
      <c r="BX69" s="8">
        <f t="shared" si="132"/>
        <v>4</v>
      </c>
      <c r="BY69" s="13">
        <f t="shared" si="107"/>
        <v>0.1</v>
      </c>
      <c r="BZ69" s="14">
        <v>1</v>
      </c>
      <c r="CA69" s="26">
        <v>7000</v>
      </c>
      <c r="CB69" s="511">
        <f t="shared" si="108"/>
        <v>700</v>
      </c>
      <c r="CC69" s="622"/>
      <c r="CD69" s="140">
        <v>10</v>
      </c>
      <c r="CE69" s="214"/>
      <c r="CF69" s="214"/>
      <c r="CG69" s="62"/>
      <c r="CH69" s="210">
        <v>0.4</v>
      </c>
      <c r="CI69" s="63">
        <f t="shared" si="133"/>
        <v>34</v>
      </c>
      <c r="CJ69" s="62">
        <f t="shared" si="109"/>
        <v>1.1764705882352941E-2</v>
      </c>
      <c r="CK69" s="125">
        <v>1</v>
      </c>
      <c r="CL69" s="134">
        <v>7000</v>
      </c>
      <c r="CM69" s="459">
        <f t="shared" si="110"/>
        <v>82.352941176470594</v>
      </c>
      <c r="CN69" s="622"/>
      <c r="CP69" s="44">
        <f t="shared" si="125"/>
        <v>14000</v>
      </c>
    </row>
    <row r="70" spans="1:94" ht="15" hidden="1" customHeight="1" outlineLevel="2">
      <c r="A70" s="20">
        <v>11</v>
      </c>
      <c r="B70" s="61"/>
      <c r="C70" s="67"/>
      <c r="D70" s="13"/>
      <c r="E70" s="9">
        <v>0.4</v>
      </c>
      <c r="F70" s="8">
        <f t="shared" si="126"/>
        <v>562</v>
      </c>
      <c r="G70" s="13">
        <f t="shared" si="95"/>
        <v>7.1174377224199293E-4</v>
      </c>
      <c r="H70" s="14">
        <v>1</v>
      </c>
      <c r="I70" s="26">
        <v>7000</v>
      </c>
      <c r="J70" s="27">
        <f t="shared" si="96"/>
        <v>4.9822064056939501</v>
      </c>
      <c r="K70" s="622"/>
      <c r="L70" s="203"/>
      <c r="M70" s="140">
        <v>11</v>
      </c>
      <c r="N70" s="214"/>
      <c r="O70" s="214"/>
      <c r="P70" s="62"/>
      <c r="Q70" s="210">
        <v>0.4</v>
      </c>
      <c r="R70" s="63">
        <f t="shared" si="127"/>
        <v>50</v>
      </c>
      <c r="S70" s="62">
        <f t="shared" si="97"/>
        <v>8.0000000000000002E-3</v>
      </c>
      <c r="T70" s="125">
        <v>1</v>
      </c>
      <c r="U70" s="134">
        <v>7000</v>
      </c>
      <c r="V70" s="429">
        <f t="shared" si="98"/>
        <v>56</v>
      </c>
      <c r="W70" s="622"/>
      <c r="X70" s="140">
        <v>11</v>
      </c>
      <c r="Y70" s="214"/>
      <c r="Z70" s="214"/>
      <c r="AA70" s="62"/>
      <c r="AB70" s="210">
        <v>0.4</v>
      </c>
      <c r="AC70" s="63">
        <f t="shared" si="128"/>
        <v>50</v>
      </c>
      <c r="AD70" s="62">
        <f t="shared" si="99"/>
        <v>8.0000000000000002E-3</v>
      </c>
      <c r="AE70" s="125">
        <v>1</v>
      </c>
      <c r="AF70" s="134">
        <f t="shared" si="115"/>
        <v>7000</v>
      </c>
      <c r="AG70" s="459">
        <f t="shared" si="100"/>
        <v>56</v>
      </c>
      <c r="AH70" s="622"/>
      <c r="AJ70" s="140">
        <v>11</v>
      </c>
      <c r="AK70" s="61"/>
      <c r="AL70" s="67"/>
      <c r="AM70" s="13"/>
      <c r="AN70" s="1">
        <v>0.4</v>
      </c>
      <c r="AO70" s="8">
        <f t="shared" si="129"/>
        <v>223</v>
      </c>
      <c r="AP70" s="13">
        <f t="shared" si="101"/>
        <v>1.7937219730941704E-3</v>
      </c>
      <c r="AQ70" s="14">
        <v>1</v>
      </c>
      <c r="AR70" s="26">
        <v>7000</v>
      </c>
      <c r="AS70" s="484">
        <f t="shared" si="102"/>
        <v>12.556053811659194</v>
      </c>
      <c r="AT70" s="622"/>
      <c r="AU70" s="90"/>
      <c r="AV70" s="140">
        <v>11</v>
      </c>
      <c r="AW70" s="214"/>
      <c r="AX70" s="214"/>
      <c r="AY70" s="62"/>
      <c r="AZ70" s="210">
        <v>0.4</v>
      </c>
      <c r="BA70" s="63">
        <f t="shared" si="130"/>
        <v>262</v>
      </c>
      <c r="BB70" s="62">
        <f t="shared" si="103"/>
        <v>1.5267175572519084E-3</v>
      </c>
      <c r="BC70" s="125">
        <v>1</v>
      </c>
      <c r="BD70" s="134">
        <v>7000</v>
      </c>
      <c r="BE70" s="135">
        <f t="shared" si="104"/>
        <v>10.687022900763358</v>
      </c>
      <c r="BF70" s="622"/>
      <c r="BH70" s="140">
        <v>11</v>
      </c>
      <c r="BI70" s="61"/>
      <c r="BJ70" s="67"/>
      <c r="BK70" s="13"/>
      <c r="BL70" s="1">
        <v>0.4</v>
      </c>
      <c r="BM70" s="8">
        <f t="shared" si="131"/>
        <v>85</v>
      </c>
      <c r="BN70" s="13">
        <f t="shared" si="105"/>
        <v>4.7058823529411769E-3</v>
      </c>
      <c r="BO70" s="14">
        <v>1</v>
      </c>
      <c r="BP70" s="26">
        <v>7000</v>
      </c>
      <c r="BQ70" s="484">
        <f t="shared" si="121"/>
        <v>32.941176470588239</v>
      </c>
      <c r="BR70" s="622"/>
      <c r="BS70" s="140">
        <v>11</v>
      </c>
      <c r="BT70" s="61"/>
      <c r="BU70" s="67"/>
      <c r="BV70" s="13"/>
      <c r="BW70" s="1">
        <v>0.4</v>
      </c>
      <c r="BX70" s="8">
        <f t="shared" si="132"/>
        <v>4</v>
      </c>
      <c r="BY70" s="13">
        <f t="shared" si="107"/>
        <v>0.1</v>
      </c>
      <c r="BZ70" s="14">
        <v>1</v>
      </c>
      <c r="CA70" s="26">
        <v>7000</v>
      </c>
      <c r="CB70" s="511">
        <f t="shared" si="108"/>
        <v>700</v>
      </c>
      <c r="CC70" s="622"/>
      <c r="CD70" s="140">
        <v>11</v>
      </c>
      <c r="CE70" s="214"/>
      <c r="CF70" s="214"/>
      <c r="CG70" s="62"/>
      <c r="CH70" s="210">
        <v>0.4</v>
      </c>
      <c r="CI70" s="63">
        <f t="shared" si="133"/>
        <v>34</v>
      </c>
      <c r="CJ70" s="62">
        <f t="shared" si="109"/>
        <v>1.1764705882352941E-2</v>
      </c>
      <c r="CK70" s="125">
        <v>1</v>
      </c>
      <c r="CL70" s="134">
        <v>7000</v>
      </c>
      <c r="CM70" s="459">
        <f t="shared" si="110"/>
        <v>82.352941176470594</v>
      </c>
      <c r="CN70" s="622"/>
      <c r="CP70" s="44">
        <f t="shared" si="125"/>
        <v>14000</v>
      </c>
    </row>
    <row r="71" spans="1:94" ht="15" hidden="1" customHeight="1" outlineLevel="2">
      <c r="A71" s="20">
        <v>11</v>
      </c>
      <c r="B71" s="61"/>
      <c r="C71" s="67"/>
      <c r="D71" s="13"/>
      <c r="E71" s="9">
        <v>0.4</v>
      </c>
      <c r="F71" s="8">
        <f t="shared" si="126"/>
        <v>50</v>
      </c>
      <c r="G71" s="13">
        <f t="shared" si="95"/>
        <v>8.0000000000000002E-3</v>
      </c>
      <c r="H71" s="14">
        <v>1</v>
      </c>
      <c r="I71" s="26">
        <v>7000</v>
      </c>
      <c r="J71" s="27">
        <f t="shared" si="96"/>
        <v>56</v>
      </c>
      <c r="K71" s="622"/>
      <c r="L71" s="203"/>
      <c r="M71" s="140">
        <v>11</v>
      </c>
      <c r="N71" s="214"/>
      <c r="O71" s="214"/>
      <c r="P71" s="62"/>
      <c r="Q71" s="210">
        <v>0.4</v>
      </c>
      <c r="R71" s="63">
        <f t="shared" si="127"/>
        <v>50</v>
      </c>
      <c r="S71" s="62">
        <f t="shared" si="97"/>
        <v>8.0000000000000002E-3</v>
      </c>
      <c r="T71" s="125">
        <v>1</v>
      </c>
      <c r="U71" s="134">
        <v>7000</v>
      </c>
      <c r="V71" s="429">
        <f t="shared" si="98"/>
        <v>56</v>
      </c>
      <c r="W71" s="622"/>
      <c r="X71" s="140">
        <v>11</v>
      </c>
      <c r="Y71" s="214"/>
      <c r="Z71" s="214"/>
      <c r="AA71" s="62"/>
      <c r="AB71" s="210">
        <v>0.4</v>
      </c>
      <c r="AC71" s="63">
        <f t="shared" si="128"/>
        <v>50</v>
      </c>
      <c r="AD71" s="62">
        <f t="shared" si="99"/>
        <v>8.0000000000000002E-3</v>
      </c>
      <c r="AE71" s="125">
        <v>1</v>
      </c>
      <c r="AF71" s="134">
        <f t="shared" si="115"/>
        <v>7000</v>
      </c>
      <c r="AG71" s="459">
        <f t="shared" si="100"/>
        <v>56</v>
      </c>
      <c r="AH71" s="622"/>
      <c r="AJ71" s="140">
        <v>11</v>
      </c>
      <c r="AK71" s="61"/>
      <c r="AL71" s="67"/>
      <c r="AM71" s="13"/>
      <c r="AN71" s="1">
        <v>0.4</v>
      </c>
      <c r="AO71" s="8">
        <f t="shared" si="129"/>
        <v>223</v>
      </c>
      <c r="AP71" s="13">
        <f t="shared" si="101"/>
        <v>1.7937219730941704E-3</v>
      </c>
      <c r="AQ71" s="14">
        <v>1</v>
      </c>
      <c r="AR71" s="26">
        <v>7000</v>
      </c>
      <c r="AS71" s="484">
        <f t="shared" si="102"/>
        <v>12.556053811659194</v>
      </c>
      <c r="AT71" s="622"/>
      <c r="AU71" s="90"/>
      <c r="AV71" s="140">
        <v>11</v>
      </c>
      <c r="AW71" s="214"/>
      <c r="AX71" s="214"/>
      <c r="AY71" s="62"/>
      <c r="AZ71" s="210">
        <v>0.4</v>
      </c>
      <c r="BA71" s="63">
        <f t="shared" si="130"/>
        <v>262</v>
      </c>
      <c r="BB71" s="62">
        <f t="shared" si="103"/>
        <v>1.5267175572519084E-3</v>
      </c>
      <c r="BC71" s="125">
        <v>1</v>
      </c>
      <c r="BD71" s="134">
        <v>7000</v>
      </c>
      <c r="BE71" s="135">
        <f t="shared" si="104"/>
        <v>10.687022900763358</v>
      </c>
      <c r="BF71" s="622"/>
      <c r="BH71" s="140">
        <v>11</v>
      </c>
      <c r="BI71" s="61"/>
      <c r="BJ71" s="67"/>
      <c r="BK71" s="13"/>
      <c r="BL71" s="1">
        <v>0.4</v>
      </c>
      <c r="BM71" s="8">
        <f t="shared" si="131"/>
        <v>85</v>
      </c>
      <c r="BN71" s="13">
        <f t="shared" si="105"/>
        <v>4.7058823529411769E-3</v>
      </c>
      <c r="BO71" s="14">
        <v>1</v>
      </c>
      <c r="BP71" s="26">
        <v>7000</v>
      </c>
      <c r="BQ71" s="484">
        <f t="shared" si="121"/>
        <v>32.941176470588239</v>
      </c>
      <c r="BR71" s="622"/>
      <c r="BS71" s="140">
        <v>11</v>
      </c>
      <c r="BT71" s="61"/>
      <c r="BU71" s="67"/>
      <c r="BV71" s="13"/>
      <c r="BW71" s="1">
        <v>0.4</v>
      </c>
      <c r="BX71" s="8">
        <f t="shared" si="132"/>
        <v>4</v>
      </c>
      <c r="BY71" s="13">
        <f t="shared" si="107"/>
        <v>0.1</v>
      </c>
      <c r="BZ71" s="14">
        <v>1</v>
      </c>
      <c r="CA71" s="26">
        <v>7000</v>
      </c>
      <c r="CB71" s="511">
        <f t="shared" si="108"/>
        <v>700</v>
      </c>
      <c r="CC71" s="622"/>
      <c r="CD71" s="140">
        <v>11</v>
      </c>
      <c r="CE71" s="214"/>
      <c r="CF71" s="214"/>
      <c r="CG71" s="62"/>
      <c r="CH71" s="210">
        <v>0.4</v>
      </c>
      <c r="CI71" s="63">
        <f t="shared" si="133"/>
        <v>34</v>
      </c>
      <c r="CJ71" s="62">
        <f t="shared" si="109"/>
        <v>1.1764705882352941E-2</v>
      </c>
      <c r="CK71" s="125">
        <v>1</v>
      </c>
      <c r="CL71" s="134">
        <v>7000</v>
      </c>
      <c r="CM71" s="459">
        <f t="shared" si="110"/>
        <v>82.352941176470594</v>
      </c>
      <c r="CN71" s="622"/>
      <c r="CP71" s="44">
        <f t="shared" si="125"/>
        <v>14000</v>
      </c>
    </row>
    <row r="72" spans="1:94" ht="15" hidden="1" customHeight="1" outlineLevel="2">
      <c r="A72" s="20">
        <v>12</v>
      </c>
      <c r="B72" s="13" t="s">
        <v>24</v>
      </c>
      <c r="C72" s="62"/>
      <c r="D72" s="13"/>
      <c r="E72" s="9">
        <v>0.4</v>
      </c>
      <c r="F72" s="8">
        <f t="shared" si="126"/>
        <v>0</v>
      </c>
      <c r="G72" s="13" t="e">
        <f t="shared" si="95"/>
        <v>#DIV/0!</v>
      </c>
      <c r="H72" s="14">
        <v>1</v>
      </c>
      <c r="I72" s="26">
        <v>7000</v>
      </c>
      <c r="J72" s="27">
        <f t="shared" si="96"/>
        <v>0</v>
      </c>
      <c r="K72" s="622"/>
      <c r="L72" s="203"/>
      <c r="M72" s="140">
        <v>12</v>
      </c>
      <c r="N72" s="62" t="s">
        <v>24</v>
      </c>
      <c r="O72" s="62"/>
      <c r="P72" s="62"/>
      <c r="Q72" s="210">
        <v>0.4</v>
      </c>
      <c r="R72" s="63">
        <f t="shared" si="127"/>
        <v>0</v>
      </c>
      <c r="S72" s="62" t="e">
        <f t="shared" si="97"/>
        <v>#DIV/0!</v>
      </c>
      <c r="T72" s="125">
        <v>1</v>
      </c>
      <c r="U72" s="134">
        <v>7000</v>
      </c>
      <c r="V72" s="429">
        <f t="shared" si="98"/>
        <v>0</v>
      </c>
      <c r="W72" s="622"/>
      <c r="X72" s="140">
        <v>12</v>
      </c>
      <c r="Y72" s="62" t="s">
        <v>24</v>
      </c>
      <c r="Z72" s="62"/>
      <c r="AA72" s="62"/>
      <c r="AB72" s="210">
        <v>0.4</v>
      </c>
      <c r="AC72" s="63">
        <f t="shared" si="128"/>
        <v>0</v>
      </c>
      <c r="AD72" s="62" t="e">
        <f t="shared" si="99"/>
        <v>#DIV/0!</v>
      </c>
      <c r="AE72" s="125">
        <v>1</v>
      </c>
      <c r="AF72" s="134">
        <f t="shared" si="115"/>
        <v>7000</v>
      </c>
      <c r="AG72" s="459">
        <f t="shared" si="100"/>
        <v>0</v>
      </c>
      <c r="AH72" s="622"/>
      <c r="AJ72" s="140">
        <v>12</v>
      </c>
      <c r="AK72" s="13" t="s">
        <v>24</v>
      </c>
      <c r="AL72" s="62"/>
      <c r="AM72" s="13"/>
      <c r="AN72" s="1">
        <v>0.4</v>
      </c>
      <c r="AO72" s="8">
        <f t="shared" si="129"/>
        <v>0</v>
      </c>
      <c r="AP72" s="13" t="e">
        <f t="shared" si="101"/>
        <v>#DIV/0!</v>
      </c>
      <c r="AQ72" s="14">
        <v>1</v>
      </c>
      <c r="AR72" s="26">
        <v>7000</v>
      </c>
      <c r="AS72" s="484">
        <f t="shared" si="102"/>
        <v>0</v>
      </c>
      <c r="AT72" s="622"/>
      <c r="AU72" s="90"/>
      <c r="AV72" s="140">
        <v>12</v>
      </c>
      <c r="AW72" s="62" t="s">
        <v>24</v>
      </c>
      <c r="AX72" s="62"/>
      <c r="AY72" s="62"/>
      <c r="AZ72" s="210">
        <v>0.4</v>
      </c>
      <c r="BA72" s="63">
        <f t="shared" si="130"/>
        <v>0</v>
      </c>
      <c r="BB72" s="62" t="e">
        <f t="shared" si="103"/>
        <v>#DIV/0!</v>
      </c>
      <c r="BC72" s="125">
        <v>1</v>
      </c>
      <c r="BD72" s="134">
        <v>7000</v>
      </c>
      <c r="BE72" s="135">
        <f t="shared" si="104"/>
        <v>0</v>
      </c>
      <c r="BF72" s="622"/>
      <c r="BH72" s="140">
        <v>12</v>
      </c>
      <c r="BI72" s="13" t="s">
        <v>24</v>
      </c>
      <c r="BJ72" s="62"/>
      <c r="BK72" s="13"/>
      <c r="BL72" s="1">
        <v>0.4</v>
      </c>
      <c r="BM72" s="8">
        <f t="shared" si="131"/>
        <v>0</v>
      </c>
      <c r="BN72" s="13" t="e">
        <f t="shared" si="105"/>
        <v>#DIV/0!</v>
      </c>
      <c r="BO72" s="14">
        <v>1</v>
      </c>
      <c r="BP72" s="26">
        <v>7000</v>
      </c>
      <c r="BQ72" s="484">
        <f t="shared" si="121"/>
        <v>0</v>
      </c>
      <c r="BR72" s="622"/>
      <c r="BS72" s="140">
        <v>12</v>
      </c>
      <c r="BT72" s="13" t="s">
        <v>24</v>
      </c>
      <c r="BU72" s="62"/>
      <c r="BV72" s="13"/>
      <c r="BW72" s="1">
        <v>0.4</v>
      </c>
      <c r="BX72" s="8">
        <f t="shared" si="132"/>
        <v>0</v>
      </c>
      <c r="BY72" s="13" t="e">
        <f t="shared" si="107"/>
        <v>#DIV/0!</v>
      </c>
      <c r="BZ72" s="14">
        <v>1</v>
      </c>
      <c r="CA72" s="26">
        <v>7000</v>
      </c>
      <c r="CB72" s="511">
        <f t="shared" si="108"/>
        <v>0</v>
      </c>
      <c r="CC72" s="622"/>
      <c r="CD72" s="140">
        <v>12</v>
      </c>
      <c r="CE72" s="62" t="s">
        <v>24</v>
      </c>
      <c r="CF72" s="62"/>
      <c r="CG72" s="62"/>
      <c r="CH72" s="210">
        <v>0.4</v>
      </c>
      <c r="CI72" s="63">
        <f t="shared" si="133"/>
        <v>0</v>
      </c>
      <c r="CJ72" s="62" t="e">
        <f t="shared" si="109"/>
        <v>#DIV/0!</v>
      </c>
      <c r="CK72" s="125">
        <v>1</v>
      </c>
      <c r="CL72" s="134">
        <v>7000</v>
      </c>
      <c r="CM72" s="459">
        <f t="shared" si="110"/>
        <v>0</v>
      </c>
      <c r="CN72" s="622"/>
      <c r="CP72" s="44">
        <f t="shared" si="125"/>
        <v>0</v>
      </c>
    </row>
    <row r="73" spans="1:94" ht="15" hidden="1" customHeight="1" outlineLevel="2">
      <c r="A73" s="20">
        <v>13</v>
      </c>
      <c r="B73" s="13" t="s">
        <v>24</v>
      </c>
      <c r="C73" s="62"/>
      <c r="D73" s="13"/>
      <c r="E73" s="9">
        <v>0.4</v>
      </c>
      <c r="F73" s="8">
        <f t="shared" si="126"/>
        <v>0</v>
      </c>
      <c r="G73" s="13" t="e">
        <f t="shared" si="95"/>
        <v>#DIV/0!</v>
      </c>
      <c r="H73" s="14">
        <v>1</v>
      </c>
      <c r="I73" s="26">
        <v>7000</v>
      </c>
      <c r="J73" s="27">
        <f t="shared" si="96"/>
        <v>0</v>
      </c>
      <c r="K73" s="622"/>
      <c r="L73" s="203"/>
      <c r="M73" s="140">
        <v>13</v>
      </c>
      <c r="N73" s="62" t="s">
        <v>24</v>
      </c>
      <c r="O73" s="62"/>
      <c r="P73" s="62"/>
      <c r="Q73" s="210">
        <v>0.4</v>
      </c>
      <c r="R73" s="63">
        <f t="shared" si="127"/>
        <v>0</v>
      </c>
      <c r="S73" s="62" t="e">
        <f t="shared" si="97"/>
        <v>#DIV/0!</v>
      </c>
      <c r="T73" s="125">
        <v>1</v>
      </c>
      <c r="U73" s="134">
        <v>7000</v>
      </c>
      <c r="V73" s="429">
        <f t="shared" si="98"/>
        <v>0</v>
      </c>
      <c r="W73" s="622"/>
      <c r="X73" s="140">
        <v>13</v>
      </c>
      <c r="Y73" s="62" t="s">
        <v>24</v>
      </c>
      <c r="Z73" s="62"/>
      <c r="AA73" s="62"/>
      <c r="AB73" s="210">
        <v>0.4</v>
      </c>
      <c r="AC73" s="63">
        <f t="shared" si="128"/>
        <v>0</v>
      </c>
      <c r="AD73" s="62" t="e">
        <f t="shared" si="99"/>
        <v>#DIV/0!</v>
      </c>
      <c r="AE73" s="125">
        <v>1</v>
      </c>
      <c r="AF73" s="134">
        <f t="shared" si="115"/>
        <v>7000</v>
      </c>
      <c r="AG73" s="459">
        <f t="shared" si="100"/>
        <v>0</v>
      </c>
      <c r="AH73" s="622"/>
      <c r="AJ73" s="140">
        <v>13</v>
      </c>
      <c r="AK73" s="13" t="s">
        <v>24</v>
      </c>
      <c r="AL73" s="62"/>
      <c r="AM73" s="13"/>
      <c r="AN73" s="1">
        <v>0.4</v>
      </c>
      <c r="AO73" s="8">
        <f t="shared" si="129"/>
        <v>0</v>
      </c>
      <c r="AP73" s="13" t="e">
        <f t="shared" si="101"/>
        <v>#DIV/0!</v>
      </c>
      <c r="AQ73" s="14">
        <v>1</v>
      </c>
      <c r="AR73" s="26">
        <v>7000</v>
      </c>
      <c r="AS73" s="484">
        <f t="shared" si="102"/>
        <v>0</v>
      </c>
      <c r="AT73" s="622"/>
      <c r="AU73" s="90"/>
      <c r="AV73" s="140">
        <v>13</v>
      </c>
      <c r="AW73" s="62" t="s">
        <v>24</v>
      </c>
      <c r="AX73" s="62"/>
      <c r="AY73" s="62"/>
      <c r="AZ73" s="210">
        <v>0.4</v>
      </c>
      <c r="BA73" s="63">
        <f t="shared" si="130"/>
        <v>0</v>
      </c>
      <c r="BB73" s="62" t="e">
        <f t="shared" si="103"/>
        <v>#DIV/0!</v>
      </c>
      <c r="BC73" s="125">
        <v>1</v>
      </c>
      <c r="BD73" s="134">
        <v>7000</v>
      </c>
      <c r="BE73" s="135">
        <f t="shared" si="104"/>
        <v>0</v>
      </c>
      <c r="BF73" s="622"/>
      <c r="BH73" s="140">
        <v>13</v>
      </c>
      <c r="BI73" s="13" t="s">
        <v>24</v>
      </c>
      <c r="BJ73" s="62"/>
      <c r="BK73" s="13"/>
      <c r="BL73" s="1">
        <v>0.4</v>
      </c>
      <c r="BM73" s="8">
        <f t="shared" si="131"/>
        <v>0</v>
      </c>
      <c r="BN73" s="13" t="e">
        <f t="shared" si="105"/>
        <v>#DIV/0!</v>
      </c>
      <c r="BO73" s="14">
        <v>1</v>
      </c>
      <c r="BP73" s="26">
        <v>7000</v>
      </c>
      <c r="BQ73" s="484">
        <f t="shared" si="121"/>
        <v>0</v>
      </c>
      <c r="BR73" s="622"/>
      <c r="BS73" s="140">
        <v>13</v>
      </c>
      <c r="BT73" s="13" t="s">
        <v>24</v>
      </c>
      <c r="BU73" s="62"/>
      <c r="BV73" s="13"/>
      <c r="BW73" s="1">
        <v>0.4</v>
      </c>
      <c r="BX73" s="8">
        <f t="shared" si="132"/>
        <v>0</v>
      </c>
      <c r="BY73" s="13" t="e">
        <f t="shared" si="107"/>
        <v>#DIV/0!</v>
      </c>
      <c r="BZ73" s="14">
        <v>1</v>
      </c>
      <c r="CA73" s="26">
        <v>7000</v>
      </c>
      <c r="CB73" s="511">
        <f t="shared" si="108"/>
        <v>0</v>
      </c>
      <c r="CC73" s="622"/>
      <c r="CD73" s="140">
        <v>13</v>
      </c>
      <c r="CE73" s="62" t="s">
        <v>24</v>
      </c>
      <c r="CF73" s="62"/>
      <c r="CG73" s="62"/>
      <c r="CH73" s="210">
        <v>0.4</v>
      </c>
      <c r="CI73" s="63">
        <f t="shared" si="133"/>
        <v>0</v>
      </c>
      <c r="CJ73" s="62" t="e">
        <f t="shared" si="109"/>
        <v>#DIV/0!</v>
      </c>
      <c r="CK73" s="125">
        <v>1</v>
      </c>
      <c r="CL73" s="134">
        <v>7000</v>
      </c>
      <c r="CM73" s="459">
        <f t="shared" si="110"/>
        <v>0</v>
      </c>
      <c r="CN73" s="622"/>
      <c r="CP73" s="44">
        <f t="shared" si="125"/>
        <v>0</v>
      </c>
    </row>
    <row r="74" spans="1:94" ht="15" hidden="1" customHeight="1" outlineLevel="2">
      <c r="A74" s="20">
        <v>1</v>
      </c>
      <c r="B74" s="13" t="s">
        <v>24</v>
      </c>
      <c r="C74" s="62"/>
      <c r="D74" s="13"/>
      <c r="E74" s="9">
        <v>0.4</v>
      </c>
      <c r="F74" s="8">
        <f t="shared" si="126"/>
        <v>0</v>
      </c>
      <c r="G74" s="13" t="e">
        <f t="shared" si="95"/>
        <v>#DIV/0!</v>
      </c>
      <c r="H74" s="14">
        <v>1</v>
      </c>
      <c r="I74" s="26">
        <v>7000</v>
      </c>
      <c r="J74" s="27">
        <f t="shared" si="96"/>
        <v>0</v>
      </c>
      <c r="K74" s="622"/>
      <c r="L74" s="203"/>
      <c r="M74" s="140">
        <v>1</v>
      </c>
      <c r="N74" s="62" t="s">
        <v>24</v>
      </c>
      <c r="O74" s="62"/>
      <c r="P74" s="62"/>
      <c r="Q74" s="210">
        <v>0.4</v>
      </c>
      <c r="R74" s="63">
        <f t="shared" si="127"/>
        <v>0</v>
      </c>
      <c r="S74" s="62" t="e">
        <f t="shared" si="97"/>
        <v>#DIV/0!</v>
      </c>
      <c r="T74" s="125">
        <v>1</v>
      </c>
      <c r="U74" s="134">
        <v>7000</v>
      </c>
      <c r="V74" s="429">
        <f t="shared" si="98"/>
        <v>0</v>
      </c>
      <c r="W74" s="622"/>
      <c r="X74" s="140">
        <v>1</v>
      </c>
      <c r="Y74" s="62" t="s">
        <v>24</v>
      </c>
      <c r="Z74" s="62"/>
      <c r="AA74" s="62"/>
      <c r="AB74" s="210">
        <v>0.4</v>
      </c>
      <c r="AC74" s="63">
        <f t="shared" si="128"/>
        <v>0</v>
      </c>
      <c r="AD74" s="62" t="e">
        <f t="shared" si="99"/>
        <v>#DIV/0!</v>
      </c>
      <c r="AE74" s="125">
        <v>1</v>
      </c>
      <c r="AF74" s="134">
        <f t="shared" si="115"/>
        <v>7000</v>
      </c>
      <c r="AG74" s="459">
        <f t="shared" si="100"/>
        <v>0</v>
      </c>
      <c r="AH74" s="622"/>
      <c r="AJ74" s="140">
        <v>1</v>
      </c>
      <c r="AK74" s="13" t="s">
        <v>24</v>
      </c>
      <c r="AL74" s="62"/>
      <c r="AM74" s="13"/>
      <c r="AN74" s="1">
        <v>0.4</v>
      </c>
      <c r="AO74" s="8">
        <f t="shared" si="129"/>
        <v>0</v>
      </c>
      <c r="AP74" s="13" t="e">
        <f t="shared" si="101"/>
        <v>#DIV/0!</v>
      </c>
      <c r="AQ74" s="14">
        <v>1</v>
      </c>
      <c r="AR74" s="26">
        <v>7000</v>
      </c>
      <c r="AS74" s="484">
        <f t="shared" si="102"/>
        <v>0</v>
      </c>
      <c r="AT74" s="622"/>
      <c r="AU74" s="90"/>
      <c r="AV74" s="140">
        <v>1</v>
      </c>
      <c r="AW74" s="62" t="s">
        <v>24</v>
      </c>
      <c r="AX74" s="62"/>
      <c r="AY74" s="62"/>
      <c r="AZ74" s="210">
        <v>0.4</v>
      </c>
      <c r="BA74" s="63">
        <f t="shared" si="130"/>
        <v>0</v>
      </c>
      <c r="BB74" s="62" t="e">
        <f t="shared" si="103"/>
        <v>#DIV/0!</v>
      </c>
      <c r="BC74" s="125">
        <v>1</v>
      </c>
      <c r="BD74" s="134">
        <v>7000</v>
      </c>
      <c r="BE74" s="135">
        <f t="shared" si="104"/>
        <v>0</v>
      </c>
      <c r="BF74" s="622"/>
      <c r="BH74" s="140">
        <v>1</v>
      </c>
      <c r="BI74" s="13" t="s">
        <v>24</v>
      </c>
      <c r="BJ74" s="62"/>
      <c r="BK74" s="13"/>
      <c r="BL74" s="1">
        <v>0.4</v>
      </c>
      <c r="BM74" s="8">
        <f t="shared" si="131"/>
        <v>0</v>
      </c>
      <c r="BN74" s="13" t="e">
        <f t="shared" si="105"/>
        <v>#DIV/0!</v>
      </c>
      <c r="BO74" s="14">
        <v>1</v>
      </c>
      <c r="BP74" s="26">
        <v>7000</v>
      </c>
      <c r="BQ74" s="484">
        <f t="shared" si="121"/>
        <v>0</v>
      </c>
      <c r="BR74" s="622"/>
      <c r="BS74" s="140">
        <v>1</v>
      </c>
      <c r="BT74" s="13" t="s">
        <v>24</v>
      </c>
      <c r="BU74" s="62"/>
      <c r="BV74" s="13"/>
      <c r="BW74" s="1">
        <v>0.4</v>
      </c>
      <c r="BX74" s="8">
        <f t="shared" si="132"/>
        <v>0</v>
      </c>
      <c r="BY74" s="13" t="e">
        <f t="shared" si="107"/>
        <v>#DIV/0!</v>
      </c>
      <c r="BZ74" s="14">
        <v>1</v>
      </c>
      <c r="CA74" s="26">
        <v>7000</v>
      </c>
      <c r="CB74" s="511">
        <f t="shared" si="108"/>
        <v>0</v>
      </c>
      <c r="CC74" s="622"/>
      <c r="CD74" s="140">
        <v>1</v>
      </c>
      <c r="CE74" s="62" t="s">
        <v>24</v>
      </c>
      <c r="CF74" s="62"/>
      <c r="CG74" s="62"/>
      <c r="CH74" s="210">
        <v>0.4</v>
      </c>
      <c r="CI74" s="63">
        <f t="shared" si="133"/>
        <v>0</v>
      </c>
      <c r="CJ74" s="62" t="e">
        <f t="shared" si="109"/>
        <v>#DIV/0!</v>
      </c>
      <c r="CK74" s="125">
        <v>1</v>
      </c>
      <c r="CL74" s="134">
        <v>7000</v>
      </c>
      <c r="CM74" s="459">
        <f t="shared" si="110"/>
        <v>0</v>
      </c>
      <c r="CN74" s="622"/>
      <c r="CP74" s="44">
        <f t="shared" si="125"/>
        <v>0</v>
      </c>
    </row>
    <row r="75" spans="1:94" ht="15" hidden="1" customHeight="1" outlineLevel="2">
      <c r="A75" s="20">
        <v>1</v>
      </c>
      <c r="B75" s="13" t="s">
        <v>24</v>
      </c>
      <c r="C75" s="62"/>
      <c r="D75" s="13"/>
      <c r="E75" s="9">
        <v>0.4</v>
      </c>
      <c r="F75" s="8">
        <f t="shared" si="126"/>
        <v>0</v>
      </c>
      <c r="G75" s="13" t="e">
        <f t="shared" si="95"/>
        <v>#DIV/0!</v>
      </c>
      <c r="H75" s="14">
        <v>1</v>
      </c>
      <c r="I75" s="26">
        <v>7000</v>
      </c>
      <c r="J75" s="27">
        <f t="shared" si="96"/>
        <v>0</v>
      </c>
      <c r="K75" s="622"/>
      <c r="L75" s="203"/>
      <c r="M75" s="140">
        <v>1</v>
      </c>
      <c r="N75" s="62" t="s">
        <v>24</v>
      </c>
      <c r="O75" s="62"/>
      <c r="P75" s="62"/>
      <c r="Q75" s="210">
        <v>0.4</v>
      </c>
      <c r="R75" s="63">
        <f t="shared" si="127"/>
        <v>0</v>
      </c>
      <c r="S75" s="62" t="e">
        <f t="shared" si="97"/>
        <v>#DIV/0!</v>
      </c>
      <c r="T75" s="125">
        <v>1</v>
      </c>
      <c r="U75" s="134">
        <v>7000</v>
      </c>
      <c r="V75" s="429">
        <f t="shared" si="98"/>
        <v>0</v>
      </c>
      <c r="W75" s="622"/>
      <c r="X75" s="140">
        <v>1</v>
      </c>
      <c r="Y75" s="62" t="s">
        <v>24</v>
      </c>
      <c r="Z75" s="62"/>
      <c r="AA75" s="62"/>
      <c r="AB75" s="210">
        <v>0.4</v>
      </c>
      <c r="AC75" s="63">
        <f t="shared" si="128"/>
        <v>0</v>
      </c>
      <c r="AD75" s="62" t="e">
        <f t="shared" si="99"/>
        <v>#DIV/0!</v>
      </c>
      <c r="AE75" s="125">
        <v>1</v>
      </c>
      <c r="AF75" s="134">
        <f t="shared" si="115"/>
        <v>7000</v>
      </c>
      <c r="AG75" s="459">
        <f t="shared" si="100"/>
        <v>0</v>
      </c>
      <c r="AH75" s="622"/>
      <c r="AJ75" s="140">
        <v>1</v>
      </c>
      <c r="AK75" s="13" t="s">
        <v>24</v>
      </c>
      <c r="AL75" s="62"/>
      <c r="AM75" s="13"/>
      <c r="AN75" s="1">
        <v>0.4</v>
      </c>
      <c r="AO75" s="8">
        <f t="shared" si="129"/>
        <v>0</v>
      </c>
      <c r="AP75" s="13" t="e">
        <f t="shared" si="101"/>
        <v>#DIV/0!</v>
      </c>
      <c r="AQ75" s="14">
        <v>1</v>
      </c>
      <c r="AR75" s="26">
        <v>7000</v>
      </c>
      <c r="AS75" s="484">
        <f t="shared" si="102"/>
        <v>0</v>
      </c>
      <c r="AT75" s="622"/>
      <c r="AU75" s="90"/>
      <c r="AV75" s="140">
        <v>1</v>
      </c>
      <c r="AW75" s="62" t="s">
        <v>24</v>
      </c>
      <c r="AX75" s="62"/>
      <c r="AY75" s="62"/>
      <c r="AZ75" s="210">
        <v>0.4</v>
      </c>
      <c r="BA75" s="63">
        <f t="shared" si="130"/>
        <v>0</v>
      </c>
      <c r="BB75" s="62" t="e">
        <f t="shared" si="103"/>
        <v>#DIV/0!</v>
      </c>
      <c r="BC75" s="125">
        <v>1</v>
      </c>
      <c r="BD75" s="134">
        <v>7000</v>
      </c>
      <c r="BE75" s="135">
        <f t="shared" si="104"/>
        <v>0</v>
      </c>
      <c r="BF75" s="622"/>
      <c r="BH75" s="140">
        <v>1</v>
      </c>
      <c r="BI75" s="13" t="s">
        <v>24</v>
      </c>
      <c r="BJ75" s="62"/>
      <c r="BK75" s="13"/>
      <c r="BL75" s="1">
        <v>0.4</v>
      </c>
      <c r="BM75" s="8">
        <f t="shared" si="131"/>
        <v>0</v>
      </c>
      <c r="BN75" s="13" t="e">
        <f t="shared" si="105"/>
        <v>#DIV/0!</v>
      </c>
      <c r="BO75" s="14">
        <v>1</v>
      </c>
      <c r="BP75" s="26">
        <v>7000</v>
      </c>
      <c r="BQ75" s="484">
        <f t="shared" si="121"/>
        <v>0</v>
      </c>
      <c r="BR75" s="622"/>
      <c r="BS75" s="140">
        <v>1</v>
      </c>
      <c r="BT75" s="13" t="s">
        <v>24</v>
      </c>
      <c r="BU75" s="62"/>
      <c r="BV75" s="13"/>
      <c r="BW75" s="1">
        <v>0.4</v>
      </c>
      <c r="BX75" s="8">
        <f t="shared" si="132"/>
        <v>0</v>
      </c>
      <c r="BY75" s="13" t="e">
        <f t="shared" si="107"/>
        <v>#DIV/0!</v>
      </c>
      <c r="BZ75" s="14">
        <v>1</v>
      </c>
      <c r="CA75" s="26">
        <v>7000</v>
      </c>
      <c r="CB75" s="511">
        <f t="shared" si="108"/>
        <v>0</v>
      </c>
      <c r="CC75" s="622"/>
      <c r="CD75" s="140">
        <v>1</v>
      </c>
      <c r="CE75" s="62" t="s">
        <v>24</v>
      </c>
      <c r="CF75" s="62"/>
      <c r="CG75" s="62"/>
      <c r="CH75" s="210">
        <v>0.4</v>
      </c>
      <c r="CI75" s="63">
        <f t="shared" si="133"/>
        <v>0</v>
      </c>
      <c r="CJ75" s="62" t="e">
        <f t="shared" si="109"/>
        <v>#DIV/0!</v>
      </c>
      <c r="CK75" s="125">
        <v>1</v>
      </c>
      <c r="CL75" s="134">
        <v>7000</v>
      </c>
      <c r="CM75" s="459">
        <f t="shared" si="110"/>
        <v>0</v>
      </c>
      <c r="CN75" s="622"/>
      <c r="CP75" s="44">
        <f t="shared" si="125"/>
        <v>0</v>
      </c>
    </row>
    <row r="76" spans="1:94" ht="15" hidden="1" customHeight="1" outlineLevel="2">
      <c r="A76" s="20"/>
      <c r="B76" s="13"/>
      <c r="C76" s="62"/>
      <c r="D76" s="13"/>
      <c r="E76" s="9"/>
      <c r="F76" s="364"/>
      <c r="G76" s="13" t="e">
        <f t="shared" si="95"/>
        <v>#DIV/0!</v>
      </c>
      <c r="H76" s="14"/>
      <c r="I76" s="26"/>
      <c r="J76" s="27">
        <f t="shared" si="96"/>
        <v>0</v>
      </c>
      <c r="K76" s="622"/>
      <c r="L76" s="203"/>
      <c r="M76" s="140"/>
      <c r="N76" s="62"/>
      <c r="O76" s="62"/>
      <c r="P76" s="62"/>
      <c r="Q76" s="210"/>
      <c r="R76" s="218"/>
      <c r="S76" s="62" t="e">
        <f t="shared" si="97"/>
        <v>#DIV/0!</v>
      </c>
      <c r="T76" s="125"/>
      <c r="U76" s="134"/>
      <c r="V76" s="429">
        <f t="shared" si="98"/>
        <v>0</v>
      </c>
      <c r="W76" s="622"/>
      <c r="X76" s="140"/>
      <c r="Y76" s="62"/>
      <c r="Z76" s="62"/>
      <c r="AA76" s="62"/>
      <c r="AB76" s="210"/>
      <c r="AC76" s="218"/>
      <c r="AD76" s="62" t="e">
        <f t="shared" si="99"/>
        <v>#DIV/0!</v>
      </c>
      <c r="AE76" s="125"/>
      <c r="AF76" s="134">
        <f t="shared" si="115"/>
        <v>0</v>
      </c>
      <c r="AG76" s="459">
        <f t="shared" si="100"/>
        <v>0</v>
      </c>
      <c r="AH76" s="622"/>
      <c r="AJ76" s="140"/>
      <c r="AK76" s="13"/>
      <c r="AL76" s="62"/>
      <c r="AM76" s="13"/>
      <c r="AN76" s="1"/>
      <c r="AO76" s="36"/>
      <c r="AP76" s="13" t="e">
        <f t="shared" si="101"/>
        <v>#DIV/0!</v>
      </c>
      <c r="AQ76" s="14"/>
      <c r="AR76" s="26"/>
      <c r="AS76" s="484">
        <f t="shared" si="102"/>
        <v>0</v>
      </c>
      <c r="AT76" s="622"/>
      <c r="AU76" s="90"/>
      <c r="AV76" s="140"/>
      <c r="AW76" s="62"/>
      <c r="AX76" s="62"/>
      <c r="AY76" s="62"/>
      <c r="AZ76" s="210"/>
      <c r="BA76" s="218"/>
      <c r="BB76" s="62" t="e">
        <f t="shared" si="103"/>
        <v>#DIV/0!</v>
      </c>
      <c r="BC76" s="125"/>
      <c r="BD76" s="134"/>
      <c r="BE76" s="135">
        <f t="shared" si="104"/>
        <v>0</v>
      </c>
      <c r="BF76" s="622"/>
      <c r="BH76" s="140"/>
      <c r="BI76" s="13"/>
      <c r="BJ76" s="62"/>
      <c r="BK76" s="13"/>
      <c r="BL76" s="1"/>
      <c r="BM76" s="36"/>
      <c r="BN76" s="13" t="e">
        <f t="shared" si="105"/>
        <v>#DIV/0!</v>
      </c>
      <c r="BO76" s="14"/>
      <c r="BP76" s="26"/>
      <c r="BQ76" s="484">
        <f t="shared" si="121"/>
        <v>0</v>
      </c>
      <c r="BR76" s="622"/>
      <c r="BS76" s="140"/>
      <c r="BT76" s="13"/>
      <c r="BU76" s="62"/>
      <c r="BV76" s="13"/>
      <c r="BW76" s="1"/>
      <c r="BX76" s="36"/>
      <c r="BY76" s="13" t="e">
        <f t="shared" si="107"/>
        <v>#DIV/0!</v>
      </c>
      <c r="BZ76" s="14"/>
      <c r="CA76" s="26"/>
      <c r="CB76" s="511">
        <f t="shared" si="108"/>
        <v>0</v>
      </c>
      <c r="CC76" s="622"/>
      <c r="CD76" s="140"/>
      <c r="CE76" s="62"/>
      <c r="CF76" s="62"/>
      <c r="CG76" s="62"/>
      <c r="CH76" s="210"/>
      <c r="CI76" s="218"/>
      <c r="CJ76" s="62" t="e">
        <f t="shared" si="109"/>
        <v>#DIV/0!</v>
      </c>
      <c r="CK76" s="125"/>
      <c r="CL76" s="134"/>
      <c r="CM76" s="459">
        <f t="shared" si="110"/>
        <v>0</v>
      </c>
      <c r="CN76" s="622"/>
      <c r="CP76" s="44">
        <f t="shared" si="125"/>
        <v>0</v>
      </c>
    </row>
    <row r="77" spans="1:94" ht="15" hidden="1" customHeight="1" outlineLevel="2">
      <c r="A77" s="616" t="s">
        <v>45</v>
      </c>
      <c r="B77" s="617"/>
      <c r="C77" s="617"/>
      <c r="D77" s="617"/>
      <c r="E77" s="617"/>
      <c r="F77" s="617"/>
      <c r="G77" s="617"/>
      <c r="H77" s="617"/>
      <c r="I77" s="618"/>
      <c r="J77" s="28">
        <f>SUM(J60:J66)</f>
        <v>1361.3879003558718</v>
      </c>
      <c r="K77" s="623"/>
      <c r="L77" s="203"/>
      <c r="M77" s="695" t="s">
        <v>45</v>
      </c>
      <c r="N77" s="695"/>
      <c r="O77" s="695"/>
      <c r="P77" s="695"/>
      <c r="Q77" s="695"/>
      <c r="R77" s="695"/>
      <c r="S77" s="695"/>
      <c r="T77" s="695"/>
      <c r="U77" s="695"/>
      <c r="V77" s="430">
        <f>SUM(V60:V66)</f>
        <v>0</v>
      </c>
      <c r="W77" s="622"/>
      <c r="X77" s="717" t="s">
        <v>45</v>
      </c>
      <c r="Y77" s="717"/>
      <c r="Z77" s="717"/>
      <c r="AA77" s="717"/>
      <c r="AB77" s="717"/>
      <c r="AC77" s="717"/>
      <c r="AD77" s="717"/>
      <c r="AE77" s="717"/>
      <c r="AF77" s="717"/>
      <c r="AG77" s="460">
        <f>SUM(AG60:AG66)</f>
        <v>0</v>
      </c>
      <c r="AH77" s="622"/>
      <c r="AJ77" s="666" t="s">
        <v>45</v>
      </c>
      <c r="AK77" s="666"/>
      <c r="AL77" s="666"/>
      <c r="AM77" s="666"/>
      <c r="AN77" s="666"/>
      <c r="AO77" s="666"/>
      <c r="AP77" s="666"/>
      <c r="AQ77" s="666"/>
      <c r="AR77" s="666"/>
      <c r="AS77" s="485">
        <f>SUM(AS60:AS66)</f>
        <v>2560.8771929824566</v>
      </c>
      <c r="AT77" s="622"/>
      <c r="AU77" s="100"/>
      <c r="AV77" s="716" t="s">
        <v>45</v>
      </c>
      <c r="AW77" s="716"/>
      <c r="AX77" s="716"/>
      <c r="AY77" s="716"/>
      <c r="AZ77" s="716"/>
      <c r="BA77" s="716"/>
      <c r="BB77" s="716"/>
      <c r="BC77" s="716"/>
      <c r="BD77" s="716"/>
      <c r="BE77" s="147">
        <f>SUM(BE60:BE66)</f>
        <v>2571.5789473684213</v>
      </c>
      <c r="BF77" s="622"/>
      <c r="BH77" s="662" t="s">
        <v>45</v>
      </c>
      <c r="BI77" s="663"/>
      <c r="BJ77" s="663"/>
      <c r="BK77" s="663"/>
      <c r="BL77" s="663"/>
      <c r="BM77" s="663"/>
      <c r="BN77" s="663"/>
      <c r="BO77" s="663"/>
      <c r="BP77" s="664"/>
      <c r="BQ77" s="485">
        <f>SUM(BQ60:BQ66)</f>
        <v>2571.5789473684208</v>
      </c>
      <c r="BR77" s="622"/>
      <c r="BS77" s="725" t="s">
        <v>45</v>
      </c>
      <c r="BT77" s="726"/>
      <c r="BU77" s="726"/>
      <c r="BV77" s="726"/>
      <c r="BW77" s="726"/>
      <c r="BX77" s="726"/>
      <c r="BY77" s="726"/>
      <c r="BZ77" s="726"/>
      <c r="CA77" s="727"/>
      <c r="CB77" s="516">
        <f>SUM(CB60:CB66)</f>
        <v>0</v>
      </c>
      <c r="CC77" s="622"/>
      <c r="CD77" s="673" t="s">
        <v>45</v>
      </c>
      <c r="CE77" s="674"/>
      <c r="CF77" s="674"/>
      <c r="CG77" s="674"/>
      <c r="CH77" s="674"/>
      <c r="CI77" s="674"/>
      <c r="CJ77" s="674"/>
      <c r="CK77" s="674"/>
      <c r="CL77" s="675"/>
      <c r="CM77" s="460">
        <f>SUM(CM60:CM66)</f>
        <v>0</v>
      </c>
      <c r="CN77" s="622"/>
      <c r="CP77" s="70">
        <f>SUM(CP60:CP66)</f>
        <v>1463413.5087719299</v>
      </c>
    </row>
    <row r="78" spans="1:94" ht="15.75" customHeight="1" collapsed="1" thickBot="1">
      <c r="A78" s="630" t="s">
        <v>114</v>
      </c>
      <c r="B78" s="631"/>
      <c r="C78" s="631"/>
      <c r="D78" s="631"/>
      <c r="E78" s="631"/>
      <c r="F78" s="631"/>
      <c r="G78" s="631"/>
      <c r="H78" s="631"/>
      <c r="I78" s="632"/>
      <c r="J78" s="28">
        <f>J77+J55+J24</f>
        <v>1015424.6345456226</v>
      </c>
      <c r="K78" s="14"/>
      <c r="L78" s="156"/>
      <c r="M78" s="659" t="s">
        <v>114</v>
      </c>
      <c r="N78" s="659"/>
      <c r="O78" s="659"/>
      <c r="P78" s="659"/>
      <c r="Q78" s="659"/>
      <c r="R78" s="659"/>
      <c r="S78" s="659"/>
      <c r="T78" s="659"/>
      <c r="U78" s="659"/>
      <c r="V78" s="431">
        <f>V77+V55+V24</f>
        <v>16340.080479999999</v>
      </c>
      <c r="W78" s="623"/>
      <c r="X78" s="659" t="s">
        <v>114</v>
      </c>
      <c r="Y78" s="659"/>
      <c r="Z78" s="659"/>
      <c r="AA78" s="659"/>
      <c r="AB78" s="659"/>
      <c r="AC78" s="659"/>
      <c r="AD78" s="659"/>
      <c r="AE78" s="659"/>
      <c r="AF78" s="659"/>
      <c r="AG78" s="460">
        <f>AG77+AG55+AG24</f>
        <v>28.47706963948383</v>
      </c>
      <c r="AH78" s="623"/>
      <c r="AJ78" s="659" t="s">
        <v>114</v>
      </c>
      <c r="AK78" s="659"/>
      <c r="AL78" s="659"/>
      <c r="AM78" s="659"/>
      <c r="AN78" s="659"/>
      <c r="AO78" s="659"/>
      <c r="AP78" s="659"/>
      <c r="AQ78" s="659"/>
      <c r="AR78" s="659"/>
      <c r="AS78" s="489">
        <f>AS77+AS55+AS24</f>
        <v>59404.559155792784</v>
      </c>
      <c r="AT78" s="623"/>
      <c r="AU78" s="101"/>
      <c r="AV78" s="659" t="s">
        <v>114</v>
      </c>
      <c r="AW78" s="659"/>
      <c r="AX78" s="659"/>
      <c r="AY78" s="659"/>
      <c r="AZ78" s="659"/>
      <c r="BA78" s="659"/>
      <c r="BB78" s="659"/>
      <c r="BC78" s="659"/>
      <c r="BD78" s="659"/>
      <c r="BE78" s="374">
        <f>BE77+BE55+BE24</f>
        <v>60463.911616424914</v>
      </c>
      <c r="BF78" s="623"/>
      <c r="BH78" s="659" t="s">
        <v>114</v>
      </c>
      <c r="BI78" s="659"/>
      <c r="BJ78" s="659"/>
      <c r="BK78" s="659"/>
      <c r="BL78" s="659"/>
      <c r="BM78" s="659"/>
      <c r="BN78" s="659"/>
      <c r="BO78" s="659"/>
      <c r="BP78" s="659"/>
      <c r="BQ78" s="489">
        <f>BQ77+BQ55+BQ24</f>
        <v>60974.853980519874</v>
      </c>
      <c r="BR78" s="623"/>
      <c r="BS78" s="659" t="s">
        <v>114</v>
      </c>
      <c r="BT78" s="659"/>
      <c r="BU78" s="659"/>
      <c r="BV78" s="659"/>
      <c r="BW78" s="659"/>
      <c r="BX78" s="659"/>
      <c r="BY78" s="659"/>
      <c r="BZ78" s="659"/>
      <c r="CA78" s="659"/>
      <c r="CB78" s="516">
        <f>CB77+CB55+CB24</f>
        <v>50092.363125921052</v>
      </c>
      <c r="CC78" s="623"/>
      <c r="CD78" s="659" t="s">
        <v>114</v>
      </c>
      <c r="CE78" s="659"/>
      <c r="CF78" s="659"/>
      <c r="CG78" s="659"/>
      <c r="CH78" s="659"/>
      <c r="CI78" s="659"/>
      <c r="CJ78" s="659"/>
      <c r="CK78" s="659"/>
      <c r="CL78" s="659"/>
      <c r="CM78" s="460">
        <f>CM77+CM55+CM24</f>
        <v>50092.36312592106</v>
      </c>
      <c r="CN78" s="623"/>
      <c r="CP78" s="70">
        <f>CP77+CP55+CP24</f>
        <v>38116389.114694312</v>
      </c>
    </row>
    <row r="79" spans="1:94" s="377" customFormat="1" ht="76.5">
      <c r="A79" s="11" t="s">
        <v>9</v>
      </c>
      <c r="B79" s="11" t="s">
        <v>10</v>
      </c>
      <c r="C79" s="11" t="s">
        <v>28</v>
      </c>
      <c r="D79" s="11" t="s">
        <v>20</v>
      </c>
      <c r="E79" s="24" t="s">
        <v>2</v>
      </c>
      <c r="F79" s="11" t="s">
        <v>101</v>
      </c>
      <c r="G79" s="11" t="s">
        <v>57</v>
      </c>
      <c r="H79" s="11" t="s">
        <v>77</v>
      </c>
      <c r="I79" s="11" t="s">
        <v>23</v>
      </c>
      <c r="J79" s="11" t="s">
        <v>11</v>
      </c>
      <c r="K79" s="11" t="s">
        <v>46</v>
      </c>
      <c r="L79" s="381"/>
      <c r="M79" s="376" t="s">
        <v>9</v>
      </c>
      <c r="N79" s="376" t="s">
        <v>10</v>
      </c>
      <c r="O79" s="376" t="s">
        <v>28</v>
      </c>
      <c r="P79" s="376" t="s">
        <v>20</v>
      </c>
      <c r="Q79" s="375" t="s">
        <v>2</v>
      </c>
      <c r="R79" s="376" t="s">
        <v>101</v>
      </c>
      <c r="S79" s="376" t="s">
        <v>57</v>
      </c>
      <c r="T79" s="376" t="s">
        <v>77</v>
      </c>
      <c r="U79" s="376" t="s">
        <v>23</v>
      </c>
      <c r="V79" s="11" t="s">
        <v>11</v>
      </c>
      <c r="W79" s="11" t="s">
        <v>46</v>
      </c>
      <c r="X79" s="376" t="s">
        <v>9</v>
      </c>
      <c r="Y79" s="11" t="s">
        <v>10</v>
      </c>
      <c r="Z79" s="11" t="s">
        <v>28</v>
      </c>
      <c r="AA79" s="11" t="s">
        <v>20</v>
      </c>
      <c r="AB79" s="29" t="s">
        <v>2</v>
      </c>
      <c r="AC79" s="11" t="s">
        <v>101</v>
      </c>
      <c r="AD79" s="11" t="s">
        <v>57</v>
      </c>
      <c r="AE79" s="11" t="s">
        <v>77</v>
      </c>
      <c r="AF79" s="11" t="s">
        <v>23</v>
      </c>
      <c r="AG79" s="11" t="s">
        <v>11</v>
      </c>
      <c r="AH79" s="11" t="s">
        <v>46</v>
      </c>
      <c r="AJ79" s="376" t="s">
        <v>9</v>
      </c>
      <c r="AK79" s="376" t="s">
        <v>10</v>
      </c>
      <c r="AL79" s="376" t="s">
        <v>28</v>
      </c>
      <c r="AM79" s="376" t="s">
        <v>20</v>
      </c>
      <c r="AN79" s="375" t="s">
        <v>2</v>
      </c>
      <c r="AO79" s="376" t="s">
        <v>101</v>
      </c>
      <c r="AP79" s="376" t="s">
        <v>57</v>
      </c>
      <c r="AQ79" s="376" t="s">
        <v>77</v>
      </c>
      <c r="AR79" s="376" t="s">
        <v>23</v>
      </c>
      <c r="AS79" s="11" t="s">
        <v>11</v>
      </c>
      <c r="AT79" s="11" t="s">
        <v>46</v>
      </c>
      <c r="AU79" s="11"/>
      <c r="AV79" s="376" t="s">
        <v>9</v>
      </c>
      <c r="AW79" s="376" t="s">
        <v>10</v>
      </c>
      <c r="AX79" s="376" t="s">
        <v>28</v>
      </c>
      <c r="AY79" s="376" t="s">
        <v>20</v>
      </c>
      <c r="AZ79" s="375" t="s">
        <v>2</v>
      </c>
      <c r="BA79" s="376" t="s">
        <v>101</v>
      </c>
      <c r="BB79" s="376" t="s">
        <v>57</v>
      </c>
      <c r="BC79" s="376" t="s">
        <v>77</v>
      </c>
      <c r="BD79" s="376" t="s">
        <v>23</v>
      </c>
      <c r="BE79" s="11" t="s">
        <v>11</v>
      </c>
      <c r="BF79" s="11" t="s">
        <v>46</v>
      </c>
      <c r="BH79" s="376" t="s">
        <v>9</v>
      </c>
      <c r="BI79" s="376" t="s">
        <v>10</v>
      </c>
      <c r="BJ79" s="376" t="s">
        <v>28</v>
      </c>
      <c r="BK79" s="376" t="s">
        <v>20</v>
      </c>
      <c r="BL79" s="375" t="s">
        <v>2</v>
      </c>
      <c r="BM79" s="376" t="s">
        <v>101</v>
      </c>
      <c r="BN79" s="376" t="s">
        <v>57</v>
      </c>
      <c r="BO79" s="376" t="s">
        <v>77</v>
      </c>
      <c r="BP79" s="376" t="s">
        <v>23</v>
      </c>
      <c r="BQ79" s="11" t="s">
        <v>11</v>
      </c>
      <c r="BR79" s="11" t="s">
        <v>46</v>
      </c>
      <c r="BS79" s="421" t="s">
        <v>9</v>
      </c>
      <c r="BT79" s="421" t="s">
        <v>10</v>
      </c>
      <c r="BU79" s="421" t="s">
        <v>28</v>
      </c>
      <c r="BV79" s="421" t="s">
        <v>20</v>
      </c>
      <c r="BW79" s="357" t="s">
        <v>2</v>
      </c>
      <c r="BX79" s="11" t="s">
        <v>101</v>
      </c>
      <c r="BY79" s="11" t="s">
        <v>57</v>
      </c>
      <c r="BZ79" s="11" t="s">
        <v>77</v>
      </c>
      <c r="CA79" s="11" t="s">
        <v>23</v>
      </c>
      <c r="CB79" s="11" t="s">
        <v>11</v>
      </c>
      <c r="CC79" s="11" t="s">
        <v>46</v>
      </c>
      <c r="CD79" s="376" t="s">
        <v>9</v>
      </c>
      <c r="CE79" s="11" t="s">
        <v>10</v>
      </c>
      <c r="CF79" s="11" t="s">
        <v>28</v>
      </c>
      <c r="CG79" s="11" t="s">
        <v>20</v>
      </c>
      <c r="CH79" s="29" t="s">
        <v>2</v>
      </c>
      <c r="CI79" s="11" t="s">
        <v>101</v>
      </c>
      <c r="CJ79" s="11" t="s">
        <v>57</v>
      </c>
      <c r="CK79" s="11" t="s">
        <v>77</v>
      </c>
      <c r="CL79" s="11" t="s">
        <v>23</v>
      </c>
      <c r="CM79" s="11" t="s">
        <v>11</v>
      </c>
      <c r="CN79" s="11" t="s">
        <v>46</v>
      </c>
    </row>
    <row r="80" spans="1:94" s="377" customFormat="1" ht="14.25">
      <c r="A80" s="11">
        <v>1</v>
      </c>
      <c r="B80" s="11">
        <v>1</v>
      </c>
      <c r="C80" s="11">
        <v>2</v>
      </c>
      <c r="D80" s="11">
        <v>3</v>
      </c>
      <c r="E80" s="11">
        <v>4</v>
      </c>
      <c r="F80" s="11">
        <v>5</v>
      </c>
      <c r="G80" s="11" t="s">
        <v>66</v>
      </c>
      <c r="H80" s="11">
        <v>7</v>
      </c>
      <c r="I80" s="11">
        <v>8</v>
      </c>
      <c r="J80" s="11" t="s">
        <v>117</v>
      </c>
      <c r="K80" s="11"/>
      <c r="L80" s="381"/>
      <c r="M80" s="11">
        <v>1</v>
      </c>
      <c r="N80" s="11">
        <v>1</v>
      </c>
      <c r="O80" s="11">
        <v>2</v>
      </c>
      <c r="P80" s="11">
        <v>3</v>
      </c>
      <c r="Q80" s="11">
        <v>4</v>
      </c>
      <c r="R80" s="11">
        <v>5</v>
      </c>
      <c r="S80" s="11" t="s">
        <v>66</v>
      </c>
      <c r="T80" s="11">
        <v>7</v>
      </c>
      <c r="U80" s="11">
        <v>8</v>
      </c>
      <c r="V80" s="11" t="s">
        <v>117</v>
      </c>
      <c r="W80" s="11">
        <v>10</v>
      </c>
      <c r="X80" s="11">
        <v>1</v>
      </c>
      <c r="Y80" s="11">
        <v>1</v>
      </c>
      <c r="Z80" s="11">
        <v>2</v>
      </c>
      <c r="AA80" s="11">
        <v>3</v>
      </c>
      <c r="AB80" s="11">
        <v>4</v>
      </c>
      <c r="AC80" s="11">
        <v>5</v>
      </c>
      <c r="AD80" s="11" t="s">
        <v>66</v>
      </c>
      <c r="AE80" s="11">
        <v>7</v>
      </c>
      <c r="AF80" s="11">
        <v>8</v>
      </c>
      <c r="AG80" s="11" t="s">
        <v>117</v>
      </c>
      <c r="AH80" s="11">
        <v>10</v>
      </c>
      <c r="AJ80" s="11">
        <v>1</v>
      </c>
      <c r="AK80" s="11">
        <v>1</v>
      </c>
      <c r="AL80" s="11">
        <v>2</v>
      </c>
      <c r="AM80" s="11">
        <v>3</v>
      </c>
      <c r="AN80" s="11">
        <v>4</v>
      </c>
      <c r="AO80" s="11">
        <v>5</v>
      </c>
      <c r="AP80" s="11" t="s">
        <v>66</v>
      </c>
      <c r="AQ80" s="11">
        <v>7</v>
      </c>
      <c r="AR80" s="11">
        <v>8</v>
      </c>
      <c r="AS80" s="11" t="s">
        <v>117</v>
      </c>
      <c r="AT80" s="11">
        <v>10</v>
      </c>
      <c r="AU80" s="11"/>
      <c r="AV80" s="11">
        <v>1</v>
      </c>
      <c r="AW80" s="11">
        <v>1</v>
      </c>
      <c r="AX80" s="11">
        <v>2</v>
      </c>
      <c r="AY80" s="11">
        <v>3</v>
      </c>
      <c r="AZ80" s="11">
        <v>4</v>
      </c>
      <c r="BA80" s="11">
        <v>5</v>
      </c>
      <c r="BB80" s="11" t="s">
        <v>66</v>
      </c>
      <c r="BC80" s="11">
        <v>7</v>
      </c>
      <c r="BD80" s="11">
        <v>8</v>
      </c>
      <c r="BE80" s="11" t="s">
        <v>117</v>
      </c>
      <c r="BF80" s="11"/>
      <c r="BH80" s="11">
        <v>1</v>
      </c>
      <c r="BI80" s="11">
        <v>1</v>
      </c>
      <c r="BJ80" s="11">
        <v>2</v>
      </c>
      <c r="BK80" s="11">
        <v>3</v>
      </c>
      <c r="BL80" s="11">
        <v>4</v>
      </c>
      <c r="BM80" s="11">
        <v>5</v>
      </c>
      <c r="BN80" s="11" t="s">
        <v>66</v>
      </c>
      <c r="BO80" s="11">
        <v>7</v>
      </c>
      <c r="BP80" s="11">
        <v>8</v>
      </c>
      <c r="BQ80" s="11" t="s">
        <v>117</v>
      </c>
      <c r="BR80" s="11">
        <v>10</v>
      </c>
      <c r="BS80" s="11">
        <v>1</v>
      </c>
      <c r="BT80" s="11">
        <v>1</v>
      </c>
      <c r="BU80" s="11">
        <v>2</v>
      </c>
      <c r="BV80" s="11">
        <v>3</v>
      </c>
      <c r="BW80" s="11">
        <v>4</v>
      </c>
      <c r="BX80" s="11">
        <v>5</v>
      </c>
      <c r="BY80" s="11" t="s">
        <v>66</v>
      </c>
      <c r="BZ80" s="11">
        <v>7</v>
      </c>
      <c r="CA80" s="11">
        <v>8</v>
      </c>
      <c r="CB80" s="11" t="s">
        <v>117</v>
      </c>
      <c r="CC80" s="11">
        <v>10</v>
      </c>
      <c r="CD80" s="11">
        <v>1</v>
      </c>
      <c r="CE80" s="11">
        <v>1</v>
      </c>
      <c r="CF80" s="11">
        <v>2</v>
      </c>
      <c r="CG80" s="11">
        <v>3</v>
      </c>
      <c r="CH80" s="11">
        <v>4</v>
      </c>
      <c r="CI80" s="11">
        <v>5</v>
      </c>
      <c r="CJ80" s="11" t="s">
        <v>66</v>
      </c>
      <c r="CK80" s="11">
        <v>7</v>
      </c>
      <c r="CL80" s="11">
        <v>8</v>
      </c>
      <c r="CM80" s="11" t="s">
        <v>117</v>
      </c>
      <c r="CN80" s="11"/>
    </row>
    <row r="81" spans="1:97" ht="15" customHeight="1">
      <c r="A81" s="634" t="s">
        <v>12</v>
      </c>
      <c r="B81" s="635"/>
      <c r="C81" s="635"/>
      <c r="D81" s="635"/>
      <c r="E81" s="635"/>
      <c r="F81" s="635"/>
      <c r="G81" s="635"/>
      <c r="H81" s="635"/>
      <c r="I81" s="635"/>
      <c r="J81" s="635"/>
      <c r="K81" s="636"/>
      <c r="M81" s="634" t="s">
        <v>12</v>
      </c>
      <c r="N81" s="635"/>
      <c r="O81" s="635"/>
      <c r="P81" s="635"/>
      <c r="Q81" s="635"/>
      <c r="R81" s="635"/>
      <c r="S81" s="635"/>
      <c r="T81" s="635"/>
      <c r="U81" s="635"/>
      <c r="V81" s="635"/>
      <c r="W81" s="636"/>
      <c r="X81" s="718" t="s">
        <v>12</v>
      </c>
      <c r="Y81" s="719"/>
      <c r="Z81" s="719"/>
      <c r="AA81" s="719"/>
      <c r="AB81" s="719"/>
      <c r="AC81" s="719"/>
      <c r="AD81" s="719"/>
      <c r="AE81" s="719"/>
      <c r="AF81" s="719"/>
      <c r="AG81" s="719"/>
      <c r="AH81" s="720"/>
      <c r="AJ81" s="634" t="s">
        <v>12</v>
      </c>
      <c r="AK81" s="635"/>
      <c r="AL81" s="635"/>
      <c r="AM81" s="635"/>
      <c r="AN81" s="635"/>
      <c r="AO81" s="635"/>
      <c r="AP81" s="635"/>
      <c r="AQ81" s="635"/>
      <c r="AR81" s="635"/>
      <c r="AS81" s="635"/>
      <c r="AT81" s="636"/>
      <c r="AU81" s="83"/>
      <c r="AV81" s="634" t="s">
        <v>12</v>
      </c>
      <c r="AW81" s="635"/>
      <c r="AX81" s="635"/>
      <c r="AY81" s="635"/>
      <c r="AZ81" s="635"/>
      <c r="BA81" s="635"/>
      <c r="BB81" s="635"/>
      <c r="BC81" s="635"/>
      <c r="BD81" s="635"/>
      <c r="BE81" s="635"/>
      <c r="BF81" s="636"/>
      <c r="BH81" s="634" t="s">
        <v>12</v>
      </c>
      <c r="BI81" s="635"/>
      <c r="BJ81" s="635"/>
      <c r="BK81" s="635"/>
      <c r="BL81" s="635"/>
      <c r="BM81" s="635"/>
      <c r="BN81" s="635"/>
      <c r="BO81" s="635"/>
      <c r="BP81" s="635"/>
      <c r="BQ81" s="635"/>
      <c r="BR81" s="636"/>
      <c r="BS81" s="718" t="s">
        <v>12</v>
      </c>
      <c r="BT81" s="719"/>
      <c r="BU81" s="719"/>
      <c r="BV81" s="719"/>
      <c r="BW81" s="719"/>
      <c r="BX81" s="719"/>
      <c r="BY81" s="719"/>
      <c r="BZ81" s="719"/>
      <c r="CA81" s="719"/>
      <c r="CB81" s="719"/>
      <c r="CC81" s="720"/>
      <c r="CD81" s="718" t="s">
        <v>12</v>
      </c>
      <c r="CE81" s="719"/>
      <c r="CF81" s="719"/>
      <c r="CG81" s="719"/>
      <c r="CH81" s="719"/>
      <c r="CI81" s="719"/>
      <c r="CJ81" s="719"/>
      <c r="CK81" s="719"/>
      <c r="CL81" s="719"/>
      <c r="CM81" s="719"/>
      <c r="CN81" s="720"/>
    </row>
    <row r="82" spans="1:97">
      <c r="A82" s="16"/>
      <c r="B82" s="8" t="s">
        <v>16</v>
      </c>
      <c r="C82" s="4" t="s">
        <v>48</v>
      </c>
      <c r="D82" s="68">
        <v>150350</v>
      </c>
      <c r="E82" s="364">
        <v>1152</v>
      </c>
      <c r="F82" s="37">
        <v>1</v>
      </c>
      <c r="G82" s="46">
        <f>D82*F82/E82</f>
        <v>130.51215277777777</v>
      </c>
      <c r="H82" s="77">
        <v>6.66</v>
      </c>
      <c r="I82" s="17"/>
      <c r="J82" s="21">
        <f>H82*G82</f>
        <v>869.2109375</v>
      </c>
      <c r="K82" s="8"/>
      <c r="M82" s="406">
        <v>1</v>
      </c>
      <c r="N82" s="432" t="s">
        <v>16</v>
      </c>
      <c r="O82" s="4" t="s">
        <v>48</v>
      </c>
      <c r="P82" s="68">
        <f>195800/620*Q82</f>
        <v>15790.322580645161</v>
      </c>
      <c r="Q82" s="332">
        <f>R12</f>
        <v>50</v>
      </c>
      <c r="R82" s="333">
        <v>1</v>
      </c>
      <c r="S82" s="46">
        <f>P82*R82/Q82</f>
        <v>315.80645161290323</v>
      </c>
      <c r="T82" s="77">
        <f>AE82</f>
        <v>7.5309999999999997</v>
      </c>
      <c r="U82" s="17"/>
      <c r="V82" s="433">
        <f>T82*S82</f>
        <v>2378.3383870967741</v>
      </c>
      <c r="W82" s="655"/>
      <c r="X82" s="406">
        <v>1</v>
      </c>
      <c r="Y82" s="461" t="s">
        <v>16</v>
      </c>
      <c r="Z82" s="259" t="s">
        <v>48</v>
      </c>
      <c r="AA82" s="338"/>
      <c r="AB82" s="230">
        <f>AC65</f>
        <v>67653</v>
      </c>
      <c r="AC82" s="231">
        <v>1</v>
      </c>
      <c r="AD82" s="339">
        <f>AA82*AC82/AB82</f>
        <v>0</v>
      </c>
      <c r="AE82" s="77">
        <f>AQ82</f>
        <v>7.5309999999999997</v>
      </c>
      <c r="AF82" s="71"/>
      <c r="AG82" s="462">
        <f>AE82*AD82</f>
        <v>0</v>
      </c>
      <c r="AH82" s="655"/>
      <c r="AJ82" s="406">
        <v>1</v>
      </c>
      <c r="AK82" s="490" t="s">
        <v>16</v>
      </c>
      <c r="AL82" s="4" t="s">
        <v>48</v>
      </c>
      <c r="AM82" s="68">
        <f>195800/620*AN82</f>
        <v>70424.838709677424</v>
      </c>
      <c r="AN82" s="332">
        <f>AO12</f>
        <v>223</v>
      </c>
      <c r="AO82" s="333">
        <v>1</v>
      </c>
      <c r="AP82" s="46">
        <f>AM82*AO82/AN82</f>
        <v>315.80645161290323</v>
      </c>
      <c r="AQ82" s="77">
        <f>BC82</f>
        <v>7.5309999999999997</v>
      </c>
      <c r="AR82" s="17"/>
      <c r="AS82" s="491">
        <f>AQ82*AP82</f>
        <v>2378.3383870967741</v>
      </c>
      <c r="AT82" s="655"/>
      <c r="AU82" s="8"/>
      <c r="AV82" s="406">
        <v>1</v>
      </c>
      <c r="AW82" s="331" t="s">
        <v>16</v>
      </c>
      <c r="AX82" s="4" t="s">
        <v>48</v>
      </c>
      <c r="AY82" s="68">
        <f>195800/620*AZ82</f>
        <v>82741.290322580651</v>
      </c>
      <c r="AZ82" s="332">
        <f>BA12</f>
        <v>262</v>
      </c>
      <c r="BA82" s="333">
        <v>1</v>
      </c>
      <c r="BB82" s="46">
        <f>AY82*BA82/AZ82</f>
        <v>315.80645161290323</v>
      </c>
      <c r="BC82" s="77">
        <f>BO82</f>
        <v>7.5309999999999997</v>
      </c>
      <c r="BD82" s="17"/>
      <c r="BE82" s="21">
        <f>BC82*BB82</f>
        <v>2378.3383870967741</v>
      </c>
      <c r="BF82" s="655"/>
      <c r="BH82" s="406">
        <v>1</v>
      </c>
      <c r="BI82" s="490" t="s">
        <v>16</v>
      </c>
      <c r="BJ82" s="4" t="s">
        <v>48</v>
      </c>
      <c r="BK82" s="68">
        <f>97416.116/620*BL82</f>
        <v>13355.435258064514</v>
      </c>
      <c r="BL82" s="332">
        <f>BM12</f>
        <v>85</v>
      </c>
      <c r="BM82" s="333">
        <v>1</v>
      </c>
      <c r="BN82" s="46">
        <f>BK82*BM82/BL82</f>
        <v>157.12276774193546</v>
      </c>
      <c r="BO82" s="77">
        <f>BZ82</f>
        <v>7.5309999999999997</v>
      </c>
      <c r="BP82" s="17"/>
      <c r="BQ82" s="491">
        <f>BO82*BN82</f>
        <v>1183.2915638645159</v>
      </c>
      <c r="BR82" s="652"/>
      <c r="BS82" s="406">
        <v>1</v>
      </c>
      <c r="BT82" s="517" t="s">
        <v>16</v>
      </c>
      <c r="BU82" s="4" t="s">
        <v>48</v>
      </c>
      <c r="BV82" s="68"/>
      <c r="BW82" s="332">
        <f t="shared" ref="BW82:BW85" si="134">BX$12</f>
        <v>4</v>
      </c>
      <c r="BX82" s="333">
        <v>1</v>
      </c>
      <c r="BY82" s="46">
        <f>BV82*BX82/BW82</f>
        <v>0</v>
      </c>
      <c r="BZ82" s="77">
        <f>CK82</f>
        <v>7.5309999999999997</v>
      </c>
      <c r="CA82" s="17"/>
      <c r="CB82" s="518">
        <f>BZ82*BY82</f>
        <v>0</v>
      </c>
      <c r="CC82" s="655"/>
      <c r="CD82" s="406">
        <v>1</v>
      </c>
      <c r="CE82" s="461" t="s">
        <v>16</v>
      </c>
      <c r="CF82" s="259" t="s">
        <v>48</v>
      </c>
      <c r="CG82" s="533"/>
      <c r="CH82" s="534">
        <f t="shared" ref="CH82:CH85" si="135">CI$12</f>
        <v>34</v>
      </c>
      <c r="CI82" s="535">
        <v>1</v>
      </c>
      <c r="CJ82" s="536">
        <f>CG82*CI82/CH82</f>
        <v>0</v>
      </c>
      <c r="CK82" s="77">
        <v>7.5309999999999997</v>
      </c>
      <c r="CL82" s="71"/>
      <c r="CM82" s="462">
        <f>CK82*CJ82</f>
        <v>0</v>
      </c>
      <c r="CN82" s="655"/>
      <c r="CP82" s="44">
        <f>Q82*V82+AB82*AG82+AN82*AS82+AZ82*BE82+BL82*BQ82+CB82*BW82</f>
        <v>1372990.820025258</v>
      </c>
    </row>
    <row r="83" spans="1:97">
      <c r="A83" s="16"/>
      <c r="B83" s="8" t="s">
        <v>13</v>
      </c>
      <c r="C83" s="4" t="s">
        <v>49</v>
      </c>
      <c r="D83" s="68">
        <v>995</v>
      </c>
      <c r="E83" s="364">
        <v>1152</v>
      </c>
      <c r="F83" s="37">
        <v>1</v>
      </c>
      <c r="G83" s="46">
        <f>D83*F83/E83</f>
        <v>0.86371527777777779</v>
      </c>
      <c r="H83" s="77">
        <v>2754.96</v>
      </c>
      <c r="I83" s="17"/>
      <c r="J83" s="21">
        <f>H83*G83</f>
        <v>2379.5010416666669</v>
      </c>
      <c r="K83" s="8"/>
      <c r="M83" s="406">
        <v>2</v>
      </c>
      <c r="N83" s="432" t="s">
        <v>13</v>
      </c>
      <c r="O83" s="4" t="s">
        <v>49</v>
      </c>
      <c r="P83" s="68">
        <f>990.99/620*Q83</f>
        <v>79.918548387096777</v>
      </c>
      <c r="Q83" s="332">
        <f t="shared" ref="Q83:Q85" si="136">R13</f>
        <v>50</v>
      </c>
      <c r="R83" s="333">
        <v>1</v>
      </c>
      <c r="S83" s="46">
        <f>P83*R83/Q83</f>
        <v>1.5983709677419355</v>
      </c>
      <c r="T83" s="77">
        <f t="shared" ref="T83:T85" si="137">AE83</f>
        <v>3037.32</v>
      </c>
      <c r="U83" s="17"/>
      <c r="V83" s="433">
        <f>T83*S83</f>
        <v>4854.7641077419357</v>
      </c>
      <c r="W83" s="653"/>
      <c r="X83" s="406">
        <v>2</v>
      </c>
      <c r="Y83" s="461" t="s">
        <v>13</v>
      </c>
      <c r="Z83" s="259" t="s">
        <v>49</v>
      </c>
      <c r="AA83" s="338"/>
      <c r="AB83" s="230">
        <f t="shared" ref="AB83:AB85" si="138">AC66</f>
        <v>67653</v>
      </c>
      <c r="AC83" s="231">
        <v>1</v>
      </c>
      <c r="AD83" s="339">
        <f>AA83*AC83/AB83</f>
        <v>0</v>
      </c>
      <c r="AE83" s="77">
        <f t="shared" ref="AE83:AE85" si="139">AQ83</f>
        <v>3037.32</v>
      </c>
      <c r="AF83" s="71"/>
      <c r="AG83" s="462">
        <f>AE83*AD83</f>
        <v>0</v>
      </c>
      <c r="AH83" s="653"/>
      <c r="AJ83" s="406">
        <v>2</v>
      </c>
      <c r="AK83" s="490" t="s">
        <v>13</v>
      </c>
      <c r="AL83" s="4" t="s">
        <v>49</v>
      </c>
      <c r="AM83" s="68">
        <f>990.99/620*AN83</f>
        <v>356.43672580645165</v>
      </c>
      <c r="AN83" s="332">
        <f t="shared" ref="AN83:AN85" si="140">AO13</f>
        <v>223</v>
      </c>
      <c r="AO83" s="333">
        <v>1</v>
      </c>
      <c r="AP83" s="46">
        <f>AM83*AO83/AN83</f>
        <v>1.5983709677419355</v>
      </c>
      <c r="AQ83" s="77">
        <f t="shared" ref="AQ83:AQ85" si="141">BC83</f>
        <v>3037.32</v>
      </c>
      <c r="AR83" s="17"/>
      <c r="AS83" s="491">
        <f>AQ83*AP83</f>
        <v>4854.7641077419357</v>
      </c>
      <c r="AT83" s="653"/>
      <c r="AU83" s="8"/>
      <c r="AV83" s="406">
        <v>2</v>
      </c>
      <c r="AW83" s="331" t="s">
        <v>13</v>
      </c>
      <c r="AX83" s="4" t="s">
        <v>49</v>
      </c>
      <c r="AY83" s="68">
        <f>990.99/620*AZ83</f>
        <v>418.7731935483871</v>
      </c>
      <c r="AZ83" s="332">
        <f t="shared" ref="AZ83:AZ85" si="142">BA13</f>
        <v>262</v>
      </c>
      <c r="BA83" s="333">
        <v>1</v>
      </c>
      <c r="BB83" s="46">
        <f>AY83*BA83/AZ83</f>
        <v>1.5983709677419355</v>
      </c>
      <c r="BC83" s="77">
        <f t="shared" ref="BC83:BC85" si="143">BO83</f>
        <v>3037.32</v>
      </c>
      <c r="BD83" s="17"/>
      <c r="BE83" s="21">
        <f>BC83*BB83</f>
        <v>4854.7641077419357</v>
      </c>
      <c r="BF83" s="653"/>
      <c r="BH83" s="406">
        <v>2</v>
      </c>
      <c r="BI83" s="490" t="s">
        <v>13</v>
      </c>
      <c r="BJ83" s="4" t="s">
        <v>49</v>
      </c>
      <c r="BK83" s="68">
        <f>990.99/620*BL83</f>
        <v>135.86153225806453</v>
      </c>
      <c r="BL83" s="332">
        <f t="shared" ref="BL83:BL85" si="144">BM13</f>
        <v>85</v>
      </c>
      <c r="BM83" s="333">
        <v>1</v>
      </c>
      <c r="BN83" s="46">
        <f>BK83*BM83/BL83</f>
        <v>1.5983709677419355</v>
      </c>
      <c r="BO83" s="77">
        <f t="shared" ref="BO83:BO85" si="145">BZ83</f>
        <v>3037.32</v>
      </c>
      <c r="BP83" s="17"/>
      <c r="BQ83" s="491">
        <f>BO83*BN83</f>
        <v>4854.7641077419357</v>
      </c>
      <c r="BR83" s="653"/>
      <c r="BS83" s="406">
        <v>2</v>
      </c>
      <c r="BT83" s="517" t="s">
        <v>13</v>
      </c>
      <c r="BU83" s="4" t="s">
        <v>49</v>
      </c>
      <c r="BV83" s="68"/>
      <c r="BW83" s="332">
        <f t="shared" si="134"/>
        <v>4</v>
      </c>
      <c r="BX83" s="333">
        <v>1</v>
      </c>
      <c r="BY83" s="46">
        <f>BV83*BX83/BW83</f>
        <v>0</v>
      </c>
      <c r="BZ83" s="77">
        <f t="shared" ref="BZ83:BZ85" si="146">CK83</f>
        <v>3037.32</v>
      </c>
      <c r="CA83" s="17"/>
      <c r="CB83" s="518">
        <f>BZ83*BY83</f>
        <v>0</v>
      </c>
      <c r="CC83" s="653"/>
      <c r="CD83" s="406">
        <v>2</v>
      </c>
      <c r="CE83" s="461" t="s">
        <v>13</v>
      </c>
      <c r="CF83" s="259" t="s">
        <v>49</v>
      </c>
      <c r="CG83" s="533"/>
      <c r="CH83" s="534">
        <f t="shared" si="135"/>
        <v>34</v>
      </c>
      <c r="CI83" s="535">
        <v>1</v>
      </c>
      <c r="CJ83" s="536">
        <f>CG83*CI83/CH83</f>
        <v>0</v>
      </c>
      <c r="CK83" s="77">
        <v>3037.32</v>
      </c>
      <c r="CL83" s="71"/>
      <c r="CM83" s="462">
        <f>CK83*CJ83</f>
        <v>0</v>
      </c>
      <c r="CN83" s="653"/>
      <c r="CP83" s="44">
        <f>Q83*V83+AB83*AG83+AN83*AS83+AZ83*BE83+BL83*BQ83+CB83*BW83</f>
        <v>3009953.7468000003</v>
      </c>
    </row>
    <row r="84" spans="1:97" ht="15.75">
      <c r="A84" s="16"/>
      <c r="B84" s="8" t="s">
        <v>14</v>
      </c>
      <c r="C84" s="4" t="s">
        <v>47</v>
      </c>
      <c r="D84" s="68">
        <v>7229.51</v>
      </c>
      <c r="E84" s="364">
        <v>1152</v>
      </c>
      <c r="F84" s="37">
        <v>1</v>
      </c>
      <c r="G84" s="46">
        <f>D84*F84/E84</f>
        <v>6.2756163194444445</v>
      </c>
      <c r="H84" s="77">
        <f>ROUND(41.51*1.18,2)</f>
        <v>48.98</v>
      </c>
      <c r="I84" s="17"/>
      <c r="J84" s="21">
        <f>H84*G84</f>
        <v>307.37968732638888</v>
      </c>
      <c r="K84" s="8"/>
      <c r="M84" s="406">
        <v>3</v>
      </c>
      <c r="N84" s="432" t="s">
        <v>14</v>
      </c>
      <c r="O84" s="4" t="s">
        <v>47</v>
      </c>
      <c r="P84" s="68">
        <f>15539.81/620*Q84</f>
        <v>1253.2104838709677</v>
      </c>
      <c r="Q84" s="332">
        <f t="shared" si="136"/>
        <v>50</v>
      </c>
      <c r="R84" s="333">
        <v>1</v>
      </c>
      <c r="S84" s="46">
        <f>P84*R84/Q84</f>
        <v>25.064209677419353</v>
      </c>
      <c r="T84" s="77">
        <f t="shared" si="137"/>
        <v>54.26</v>
      </c>
      <c r="U84" s="17"/>
      <c r="V84" s="433">
        <f>T84*S84</f>
        <v>1359.9840170967741</v>
      </c>
      <c r="W84" s="653"/>
      <c r="X84" s="406">
        <v>3</v>
      </c>
      <c r="Y84" s="461" t="s">
        <v>14</v>
      </c>
      <c r="Z84" s="259" t="s">
        <v>47</v>
      </c>
      <c r="AA84" s="338"/>
      <c r="AB84" s="230">
        <f t="shared" si="138"/>
        <v>67653</v>
      </c>
      <c r="AC84" s="231">
        <v>1</v>
      </c>
      <c r="AD84" s="339">
        <f>AA84*AC84/AB84</f>
        <v>0</v>
      </c>
      <c r="AE84" s="77">
        <f t="shared" si="139"/>
        <v>54.26</v>
      </c>
      <c r="AF84" s="71"/>
      <c r="AG84" s="462">
        <f>AE84*AD84</f>
        <v>0</v>
      </c>
      <c r="AH84" s="653"/>
      <c r="AJ84" s="406">
        <v>3</v>
      </c>
      <c r="AK84" s="490" t="s">
        <v>14</v>
      </c>
      <c r="AL84" s="4" t="s">
        <v>47</v>
      </c>
      <c r="AM84" s="68">
        <f>15539.81/620*AN84</f>
        <v>5589.3187580645154</v>
      </c>
      <c r="AN84" s="332">
        <f t="shared" si="140"/>
        <v>223</v>
      </c>
      <c r="AO84" s="333">
        <v>1</v>
      </c>
      <c r="AP84" s="46">
        <f>AM84*AO84/AN84</f>
        <v>25.064209677419353</v>
      </c>
      <c r="AQ84" s="77">
        <f t="shared" si="141"/>
        <v>54.26</v>
      </c>
      <c r="AR84" s="17"/>
      <c r="AS84" s="491">
        <f>AQ84*AP84</f>
        <v>1359.9840170967741</v>
      </c>
      <c r="AT84" s="653"/>
      <c r="AU84" s="8"/>
      <c r="AV84" s="406">
        <v>3</v>
      </c>
      <c r="AW84" s="331" t="s">
        <v>14</v>
      </c>
      <c r="AX84" s="4" t="s">
        <v>47</v>
      </c>
      <c r="AY84" s="68">
        <f>15539.81/620*AZ84</f>
        <v>6566.8229354838704</v>
      </c>
      <c r="AZ84" s="332">
        <f t="shared" si="142"/>
        <v>262</v>
      </c>
      <c r="BA84" s="333">
        <v>1</v>
      </c>
      <c r="BB84" s="46">
        <f>AY84*BA84/AZ84</f>
        <v>25.064209677419353</v>
      </c>
      <c r="BC84" s="77">
        <f t="shared" si="143"/>
        <v>54.26</v>
      </c>
      <c r="BD84" s="17"/>
      <c r="BE84" s="21">
        <f>BC84*BB84</f>
        <v>1359.9840170967741</v>
      </c>
      <c r="BF84" s="653"/>
      <c r="BH84" s="406">
        <v>3</v>
      </c>
      <c r="BI84" s="490" t="s">
        <v>14</v>
      </c>
      <c r="BJ84" s="4" t="s">
        <v>47</v>
      </c>
      <c r="BK84" s="68">
        <f>10239.81/620*BL84</f>
        <v>1403.8449193548386</v>
      </c>
      <c r="BL84" s="332">
        <f t="shared" si="144"/>
        <v>85</v>
      </c>
      <c r="BM84" s="333">
        <v>1</v>
      </c>
      <c r="BN84" s="46">
        <f>BK84*BM84/BL84</f>
        <v>16.51582258064516</v>
      </c>
      <c r="BO84" s="77">
        <f t="shared" si="145"/>
        <v>54.26</v>
      </c>
      <c r="BP84" s="17"/>
      <c r="BQ84" s="491">
        <f>BO84*BN84</f>
        <v>896.14853322580632</v>
      </c>
      <c r="BR84" s="653"/>
      <c r="BS84" s="406">
        <v>3</v>
      </c>
      <c r="BT84" s="517" t="s">
        <v>14</v>
      </c>
      <c r="BU84" s="4" t="s">
        <v>47</v>
      </c>
      <c r="BV84" s="68"/>
      <c r="BW84" s="332">
        <f t="shared" si="134"/>
        <v>4</v>
      </c>
      <c r="BX84" s="333">
        <v>1</v>
      </c>
      <c r="BY84" s="46">
        <f>BV84*BX84/BW84</f>
        <v>0</v>
      </c>
      <c r="BZ84" s="77">
        <f t="shared" si="146"/>
        <v>54.26</v>
      </c>
      <c r="CA84" s="17"/>
      <c r="CB84" s="518">
        <f>BZ84*BY84</f>
        <v>0</v>
      </c>
      <c r="CC84" s="653"/>
      <c r="CD84" s="406">
        <v>3</v>
      </c>
      <c r="CE84" s="461" t="s">
        <v>14</v>
      </c>
      <c r="CF84" s="259" t="s">
        <v>47</v>
      </c>
      <c r="CG84" s="533"/>
      <c r="CH84" s="534">
        <f t="shared" si="135"/>
        <v>34</v>
      </c>
      <c r="CI84" s="535">
        <v>1</v>
      </c>
      <c r="CJ84" s="536">
        <f>CG84*CI84/CH84</f>
        <v>0</v>
      </c>
      <c r="CK84" s="77">
        <v>54.26</v>
      </c>
      <c r="CL84" s="71"/>
      <c r="CM84" s="462">
        <f>CK84*CJ84</f>
        <v>0</v>
      </c>
      <c r="CN84" s="653"/>
      <c r="CP84" s="44">
        <f>Q84*V84+AB84*AG84+AN84*AS84+AZ84*BE84+BL84*BQ84+CB84*BW84</f>
        <v>803764.07447096764</v>
      </c>
    </row>
    <row r="85" spans="1:97" ht="15.75">
      <c r="A85" s="16"/>
      <c r="B85" s="8" t="s">
        <v>15</v>
      </c>
      <c r="C85" s="4" t="s">
        <v>47</v>
      </c>
      <c r="D85" s="68">
        <v>7229.51</v>
      </c>
      <c r="E85" s="364">
        <v>1152</v>
      </c>
      <c r="F85" s="37">
        <v>1</v>
      </c>
      <c r="G85" s="46">
        <f t="shared" ref="G85" si="147">D85*F85/E85</f>
        <v>6.2756163194444445</v>
      </c>
      <c r="H85" s="77">
        <f>ROUND(39.58*1.18,2)</f>
        <v>46.7</v>
      </c>
      <c r="I85" s="17"/>
      <c r="J85" s="21">
        <f>H85*G85</f>
        <v>293.07128211805559</v>
      </c>
      <c r="K85" s="8"/>
      <c r="M85" s="406">
        <v>4</v>
      </c>
      <c r="N85" s="432" t="s">
        <v>15</v>
      </c>
      <c r="O85" s="4" t="s">
        <v>47</v>
      </c>
      <c r="P85" s="68">
        <f>15539.81/620*Q85</f>
        <v>1253.2104838709677</v>
      </c>
      <c r="Q85" s="332">
        <f t="shared" si="136"/>
        <v>50</v>
      </c>
      <c r="R85" s="333">
        <v>1</v>
      </c>
      <c r="S85" s="46">
        <f t="shared" ref="S85" si="148">P85*R85/Q85</f>
        <v>25.064209677419353</v>
      </c>
      <c r="T85" s="77">
        <f t="shared" si="137"/>
        <v>51.74</v>
      </c>
      <c r="U85" s="17"/>
      <c r="V85" s="433">
        <f>T85*S85</f>
        <v>1296.8222087096774</v>
      </c>
      <c r="W85" s="653"/>
      <c r="X85" s="406">
        <v>4</v>
      </c>
      <c r="Y85" s="461" t="s">
        <v>15</v>
      </c>
      <c r="Z85" s="259" t="s">
        <v>47</v>
      </c>
      <c r="AA85" s="338"/>
      <c r="AB85" s="230">
        <f t="shared" si="138"/>
        <v>67653</v>
      </c>
      <c r="AC85" s="231">
        <v>1</v>
      </c>
      <c r="AD85" s="339">
        <f t="shared" ref="AD85" si="149">AA85*AC85/AB85</f>
        <v>0</v>
      </c>
      <c r="AE85" s="77">
        <f t="shared" si="139"/>
        <v>51.74</v>
      </c>
      <c r="AF85" s="71"/>
      <c r="AG85" s="462">
        <f>AE85*AD85</f>
        <v>0</v>
      </c>
      <c r="AH85" s="653"/>
      <c r="AJ85" s="406">
        <v>4</v>
      </c>
      <c r="AK85" s="490" t="s">
        <v>15</v>
      </c>
      <c r="AL85" s="4" t="s">
        <v>47</v>
      </c>
      <c r="AM85" s="68">
        <f>15539.81/620*AN85</f>
        <v>5589.3187580645154</v>
      </c>
      <c r="AN85" s="332">
        <f t="shared" si="140"/>
        <v>223</v>
      </c>
      <c r="AO85" s="333">
        <v>1</v>
      </c>
      <c r="AP85" s="46">
        <f t="shared" ref="AP85" si="150">AM85*AO85/AN85</f>
        <v>25.064209677419353</v>
      </c>
      <c r="AQ85" s="77">
        <f t="shared" si="141"/>
        <v>51.74</v>
      </c>
      <c r="AR85" s="17"/>
      <c r="AS85" s="491">
        <f>AQ85*AP85</f>
        <v>1296.8222087096774</v>
      </c>
      <c r="AT85" s="653"/>
      <c r="AU85" s="8"/>
      <c r="AV85" s="406">
        <v>4</v>
      </c>
      <c r="AW85" s="331" t="s">
        <v>15</v>
      </c>
      <c r="AX85" s="4" t="s">
        <v>47</v>
      </c>
      <c r="AY85" s="68">
        <f>15539.81/620*AZ85</f>
        <v>6566.8229354838704</v>
      </c>
      <c r="AZ85" s="332">
        <f t="shared" si="142"/>
        <v>262</v>
      </c>
      <c r="BA85" s="333">
        <v>1</v>
      </c>
      <c r="BB85" s="46">
        <f t="shared" ref="BB85" si="151">AY85*BA85/AZ85</f>
        <v>25.064209677419353</v>
      </c>
      <c r="BC85" s="77">
        <f t="shared" si="143"/>
        <v>51.74</v>
      </c>
      <c r="BD85" s="17"/>
      <c r="BE85" s="21">
        <f>BC85*BB85</f>
        <v>1296.8222087096774</v>
      </c>
      <c r="BF85" s="653"/>
      <c r="BH85" s="406">
        <v>4</v>
      </c>
      <c r="BI85" s="490" t="s">
        <v>15</v>
      </c>
      <c r="BJ85" s="4" t="s">
        <v>47</v>
      </c>
      <c r="BK85" s="68">
        <f>10239.81/620*BL85</f>
        <v>1403.8449193548386</v>
      </c>
      <c r="BL85" s="332">
        <f t="shared" si="144"/>
        <v>85</v>
      </c>
      <c r="BM85" s="333">
        <v>1</v>
      </c>
      <c r="BN85" s="46">
        <f t="shared" ref="BN85" si="152">BK85*BM85/BL85</f>
        <v>16.51582258064516</v>
      </c>
      <c r="BO85" s="77">
        <f t="shared" si="145"/>
        <v>51.74</v>
      </c>
      <c r="BP85" s="17"/>
      <c r="BQ85" s="491">
        <f>BO85*BN85</f>
        <v>854.52866032258066</v>
      </c>
      <c r="BR85" s="653"/>
      <c r="BS85" s="406">
        <v>4</v>
      </c>
      <c r="BT85" s="517" t="s">
        <v>15</v>
      </c>
      <c r="BU85" s="4" t="s">
        <v>47</v>
      </c>
      <c r="BV85" s="68"/>
      <c r="BW85" s="332">
        <f t="shared" si="134"/>
        <v>4</v>
      </c>
      <c r="BX85" s="333">
        <v>1</v>
      </c>
      <c r="BY85" s="46">
        <f t="shared" ref="BY85" si="153">BV85*BX85/BW85</f>
        <v>0</v>
      </c>
      <c r="BZ85" s="77">
        <f t="shared" si="146"/>
        <v>51.74</v>
      </c>
      <c r="CA85" s="17"/>
      <c r="CB85" s="518">
        <f>BZ85*BY85</f>
        <v>0</v>
      </c>
      <c r="CC85" s="653"/>
      <c r="CD85" s="538">
        <v>4</v>
      </c>
      <c r="CE85" s="461" t="s">
        <v>15</v>
      </c>
      <c r="CF85" s="264" t="s">
        <v>47</v>
      </c>
      <c r="CG85" s="533"/>
      <c r="CH85" s="534">
        <f t="shared" si="135"/>
        <v>34</v>
      </c>
      <c r="CI85" s="535">
        <v>1</v>
      </c>
      <c r="CJ85" s="536">
        <f t="shared" ref="CJ85" si="154">CG85*CI85/CH85</f>
        <v>0</v>
      </c>
      <c r="CK85" s="77">
        <v>51.74</v>
      </c>
      <c r="CL85" s="183"/>
      <c r="CM85" s="462">
        <f>CK85*CJ85</f>
        <v>0</v>
      </c>
      <c r="CN85" s="653"/>
      <c r="CP85" s="44">
        <f>Q85*V85+AB85*AG85+AN85*AS85+AZ85*BE85+BL85*BQ85+CB85*BW85</f>
        <v>766434.81778709672</v>
      </c>
    </row>
    <row r="86" spans="1:97">
      <c r="A86" s="638" t="s">
        <v>27</v>
      </c>
      <c r="B86" s="639"/>
      <c r="C86" s="639"/>
      <c r="D86" s="639"/>
      <c r="E86" s="639"/>
      <c r="F86" s="639"/>
      <c r="G86" s="639"/>
      <c r="H86" s="639"/>
      <c r="I86" s="640"/>
      <c r="J86" s="22">
        <f>SUM(J82:J85)</f>
        <v>3849.162948611111</v>
      </c>
      <c r="K86" s="8"/>
      <c r="M86" s="687" t="s">
        <v>27</v>
      </c>
      <c r="N86" s="688"/>
      <c r="O86" s="688"/>
      <c r="P86" s="688"/>
      <c r="Q86" s="688"/>
      <c r="R86" s="688"/>
      <c r="S86" s="688"/>
      <c r="T86" s="688"/>
      <c r="U86" s="689"/>
      <c r="V86" s="434">
        <f>SUM(V82:V85)</f>
        <v>9889.9087206451622</v>
      </c>
      <c r="W86" s="654"/>
      <c r="X86" s="713" t="s">
        <v>27</v>
      </c>
      <c r="Y86" s="714"/>
      <c r="Z86" s="714"/>
      <c r="AA86" s="714"/>
      <c r="AB86" s="714"/>
      <c r="AC86" s="714"/>
      <c r="AD86" s="714"/>
      <c r="AE86" s="714"/>
      <c r="AF86" s="715"/>
      <c r="AG86" s="463">
        <f>SUM(AG82:AG85)</f>
        <v>0</v>
      </c>
      <c r="AH86" s="654"/>
      <c r="AJ86" s="656" t="s">
        <v>27</v>
      </c>
      <c r="AK86" s="657"/>
      <c r="AL86" s="657"/>
      <c r="AM86" s="657"/>
      <c r="AN86" s="657"/>
      <c r="AO86" s="657"/>
      <c r="AP86" s="657"/>
      <c r="AQ86" s="657"/>
      <c r="AR86" s="658"/>
      <c r="AS86" s="492">
        <f>SUM(AS82:AS85)</f>
        <v>9889.9087206451622</v>
      </c>
      <c r="AT86" s="654"/>
      <c r="AU86" s="102"/>
      <c r="AV86" s="638" t="s">
        <v>27</v>
      </c>
      <c r="AW86" s="639"/>
      <c r="AX86" s="639"/>
      <c r="AY86" s="639"/>
      <c r="AZ86" s="639"/>
      <c r="BA86" s="639"/>
      <c r="BB86" s="639"/>
      <c r="BC86" s="639"/>
      <c r="BD86" s="640"/>
      <c r="BE86" s="22">
        <f>SUM(BE82:BE85)</f>
        <v>9889.9087206451622</v>
      </c>
      <c r="BF86" s="654"/>
      <c r="BH86" s="656" t="s">
        <v>27</v>
      </c>
      <c r="BI86" s="657"/>
      <c r="BJ86" s="657"/>
      <c r="BK86" s="657"/>
      <c r="BL86" s="657"/>
      <c r="BM86" s="657"/>
      <c r="BN86" s="657"/>
      <c r="BO86" s="657"/>
      <c r="BP86" s="658"/>
      <c r="BQ86" s="492">
        <f>SUM(BQ82:BQ85)</f>
        <v>7788.7328651548378</v>
      </c>
      <c r="BR86" s="654"/>
      <c r="BS86" s="721" t="s">
        <v>27</v>
      </c>
      <c r="BT86" s="721"/>
      <c r="BU86" s="721"/>
      <c r="BV86" s="721"/>
      <c r="BW86" s="721"/>
      <c r="BX86" s="721"/>
      <c r="BY86" s="721"/>
      <c r="BZ86" s="721"/>
      <c r="CA86" s="721"/>
      <c r="CB86" s="519">
        <f>SUM(CB82:CB85)</f>
        <v>0</v>
      </c>
      <c r="CC86" s="654"/>
      <c r="CD86" s="728" t="s">
        <v>27</v>
      </c>
      <c r="CE86" s="728"/>
      <c r="CF86" s="728"/>
      <c r="CG86" s="728"/>
      <c r="CH86" s="728"/>
      <c r="CI86" s="728"/>
      <c r="CJ86" s="728"/>
      <c r="CK86" s="728"/>
      <c r="CL86" s="728"/>
      <c r="CM86" s="463">
        <f>SUM(CM82:CM85)</f>
        <v>0</v>
      </c>
      <c r="CN86" s="654"/>
      <c r="CO86" s="315">
        <f>CM86*CH85+CB86*BW85+BQ86*BL85+BE86*AZ85+AS86*AN85+AG86*AB85+V86*Q84</f>
        <v>5953143.4590833224</v>
      </c>
      <c r="CP86" s="545">
        <f>SUM(CP82:CP85)</f>
        <v>5953143.4590833234</v>
      </c>
      <c r="CQ86" s="44">
        <v>5953143.46</v>
      </c>
    </row>
    <row r="87" spans="1:97" ht="15" customHeight="1">
      <c r="A87" s="634" t="s">
        <v>70</v>
      </c>
      <c r="B87" s="635"/>
      <c r="C87" s="635"/>
      <c r="D87" s="635"/>
      <c r="E87" s="635"/>
      <c r="F87" s="635"/>
      <c r="G87" s="635"/>
      <c r="H87" s="635"/>
      <c r="I87" s="635"/>
      <c r="J87" s="635"/>
      <c r="K87" s="636"/>
      <c r="M87" s="634" t="s">
        <v>70</v>
      </c>
      <c r="N87" s="635"/>
      <c r="O87" s="635"/>
      <c r="P87" s="635"/>
      <c r="Q87" s="635"/>
      <c r="R87" s="635"/>
      <c r="S87" s="635"/>
      <c r="T87" s="635"/>
      <c r="U87" s="635"/>
      <c r="V87" s="635"/>
      <c r="W87" s="636"/>
      <c r="X87" s="634" t="s">
        <v>70</v>
      </c>
      <c r="Y87" s="635"/>
      <c r="Z87" s="635"/>
      <c r="AA87" s="635"/>
      <c r="AB87" s="635"/>
      <c r="AC87" s="635"/>
      <c r="AD87" s="635"/>
      <c r="AE87" s="635"/>
      <c r="AF87" s="635"/>
      <c r="AG87" s="635"/>
      <c r="AH87" s="636"/>
      <c r="AJ87" s="634" t="s">
        <v>70</v>
      </c>
      <c r="AK87" s="635"/>
      <c r="AL87" s="635"/>
      <c r="AM87" s="635"/>
      <c r="AN87" s="635"/>
      <c r="AO87" s="635"/>
      <c r="AP87" s="635"/>
      <c r="AQ87" s="635"/>
      <c r="AR87" s="635"/>
      <c r="AS87" s="635"/>
      <c r="AT87" s="636"/>
      <c r="AU87" s="83"/>
      <c r="AV87" s="634" t="s">
        <v>70</v>
      </c>
      <c r="AW87" s="635"/>
      <c r="AX87" s="635"/>
      <c r="AY87" s="635"/>
      <c r="AZ87" s="635"/>
      <c r="BA87" s="635"/>
      <c r="BB87" s="635"/>
      <c r="BC87" s="635"/>
      <c r="BD87" s="635"/>
      <c r="BE87" s="635"/>
      <c r="BF87" s="636"/>
      <c r="BH87" s="634" t="s">
        <v>70</v>
      </c>
      <c r="BI87" s="635"/>
      <c r="BJ87" s="635"/>
      <c r="BK87" s="635"/>
      <c r="BL87" s="635"/>
      <c r="BM87" s="635"/>
      <c r="BN87" s="635"/>
      <c r="BO87" s="635"/>
      <c r="BP87" s="635"/>
      <c r="BQ87" s="635"/>
      <c r="BR87" s="636"/>
      <c r="BS87" s="644" t="s">
        <v>70</v>
      </c>
      <c r="BT87" s="644"/>
      <c r="BU87" s="644"/>
      <c r="BV87" s="644"/>
      <c r="BW87" s="644"/>
      <c r="BX87" s="644"/>
      <c r="BY87" s="644"/>
      <c r="BZ87" s="644"/>
      <c r="CA87" s="644"/>
      <c r="CB87" s="644"/>
      <c r="CC87" s="644"/>
      <c r="CD87" s="644" t="s">
        <v>70</v>
      </c>
      <c r="CE87" s="644"/>
      <c r="CF87" s="644"/>
      <c r="CG87" s="644"/>
      <c r="CH87" s="644"/>
      <c r="CI87" s="644"/>
      <c r="CJ87" s="644"/>
      <c r="CK87" s="644"/>
      <c r="CL87" s="644"/>
      <c r="CM87" s="644"/>
      <c r="CN87" s="644"/>
      <c r="CQ87" s="340">
        <f>CQ86-CO86</f>
        <v>9.1667752712965012E-4</v>
      </c>
    </row>
    <row r="88" spans="1:97" ht="51" customHeight="1">
      <c r="A88" s="16"/>
      <c r="B88" s="16" t="s">
        <v>17</v>
      </c>
      <c r="C88" s="10" t="s">
        <v>55</v>
      </c>
      <c r="D88" s="39">
        <v>1</v>
      </c>
      <c r="E88" s="364">
        <v>1152</v>
      </c>
      <c r="F88" s="37">
        <v>1</v>
      </c>
      <c r="G88" s="41">
        <f>D88*F88/E88</f>
        <v>8.6805555555555551E-4</v>
      </c>
      <c r="H88" s="92">
        <v>115000</v>
      </c>
      <c r="I88" s="17"/>
      <c r="J88" s="21">
        <f>H88*G88</f>
        <v>99.826388888888886</v>
      </c>
      <c r="K88" s="8"/>
      <c r="M88" s="406">
        <v>1</v>
      </c>
      <c r="N88" s="435" t="s">
        <v>17</v>
      </c>
      <c r="O88" s="10" t="s">
        <v>55</v>
      </c>
      <c r="P88" s="39">
        <f t="shared" ref="P88:P93" si="155">1/620*Q88</f>
        <v>8.0645161290322578E-2</v>
      </c>
      <c r="Q88" s="332">
        <v>50</v>
      </c>
      <c r="R88" s="333">
        <v>1</v>
      </c>
      <c r="S88" s="41">
        <f>P88*R88/Q88</f>
        <v>1.6129032258064516E-3</v>
      </c>
      <c r="T88" s="92">
        <f>AE88</f>
        <v>229000</v>
      </c>
      <c r="U88" s="17"/>
      <c r="V88" s="433">
        <f>T88*S88</f>
        <v>369.35483870967744</v>
      </c>
      <c r="W88" s="655"/>
      <c r="X88" s="406">
        <v>1</v>
      </c>
      <c r="Y88" s="464" t="s">
        <v>17</v>
      </c>
      <c r="Z88" s="10" t="s">
        <v>55</v>
      </c>
      <c r="AA88" s="39"/>
      <c r="AB88" s="332">
        <f>AB83</f>
        <v>67653</v>
      </c>
      <c r="AC88" s="333">
        <v>1</v>
      </c>
      <c r="AD88" s="41">
        <f>AA88*AC88/AB88</f>
        <v>0</v>
      </c>
      <c r="AE88" s="92">
        <f>AQ88</f>
        <v>229000</v>
      </c>
      <c r="AF88" s="17"/>
      <c r="AG88" s="465">
        <f>AE88*AD88</f>
        <v>0</v>
      </c>
      <c r="AH88" s="655"/>
      <c r="AJ88" s="406">
        <v>1</v>
      </c>
      <c r="AK88" s="493" t="s">
        <v>17</v>
      </c>
      <c r="AL88" s="10" t="s">
        <v>55</v>
      </c>
      <c r="AM88" s="442">
        <f t="shared" ref="AM88:AM93" si="156">1/620*AN88</f>
        <v>0.35967741935483871</v>
      </c>
      <c r="AN88" s="397">
        <f>AN82</f>
        <v>223</v>
      </c>
      <c r="AO88" s="398">
        <v>1</v>
      </c>
      <c r="AP88" s="477">
        <f>AM88*AO88/AN88</f>
        <v>1.6129032258064516E-3</v>
      </c>
      <c r="AQ88" s="92">
        <f>BC88</f>
        <v>229000</v>
      </c>
      <c r="AR88" s="468"/>
      <c r="AS88" s="491">
        <f>AQ88*AP88</f>
        <v>369.35483870967744</v>
      </c>
      <c r="AT88" s="655"/>
      <c r="AU88" s="8"/>
      <c r="AV88" s="406">
        <v>1</v>
      </c>
      <c r="AW88" s="342" t="s">
        <v>17</v>
      </c>
      <c r="AX88" s="10" t="s">
        <v>55</v>
      </c>
      <c r="AY88" s="442">
        <f t="shared" ref="AY88:AY93" si="157">1/620*AZ88</f>
        <v>0.42258064516129035</v>
      </c>
      <c r="AZ88" s="397">
        <f t="shared" ref="AZ88:AZ94" si="158">BA$12</f>
        <v>262</v>
      </c>
      <c r="BA88" s="398">
        <v>1</v>
      </c>
      <c r="BB88" s="477">
        <f>AY88*BA88/AZ88</f>
        <v>1.6129032258064516E-3</v>
      </c>
      <c r="BC88" s="92">
        <f>BO88</f>
        <v>229000</v>
      </c>
      <c r="BD88" s="468"/>
      <c r="BE88" s="21">
        <f>BC88*BB88</f>
        <v>369.35483870967744</v>
      </c>
      <c r="BF88" s="655"/>
      <c r="BH88" s="406">
        <v>1</v>
      </c>
      <c r="BI88" s="493" t="s">
        <v>17</v>
      </c>
      <c r="BJ88" s="10" t="s">
        <v>55</v>
      </c>
      <c r="BK88" s="39">
        <f t="shared" ref="BK88:BK93" si="159">1/620*BL88</f>
        <v>0.13709677419354838</v>
      </c>
      <c r="BL88" s="343">
        <f t="shared" ref="BL88:BL94" si="160">BM$12</f>
        <v>85</v>
      </c>
      <c r="BM88" s="344">
        <v>1</v>
      </c>
      <c r="BN88" s="41">
        <f>BK88*BM88/BL88</f>
        <v>1.6129032258064514E-3</v>
      </c>
      <c r="BO88" s="92">
        <f>BZ88</f>
        <v>229000</v>
      </c>
      <c r="BP88" s="17"/>
      <c r="BQ88" s="491">
        <f>BO88*BN88</f>
        <v>369.35483870967738</v>
      </c>
      <c r="BR88" s="655"/>
      <c r="BS88" s="406">
        <v>1</v>
      </c>
      <c r="BT88" s="520" t="s">
        <v>17</v>
      </c>
      <c r="BU88" s="10" t="s">
        <v>55</v>
      </c>
      <c r="BV88" s="39"/>
      <c r="BW88" s="332">
        <f t="shared" ref="BW88:BW94" si="161">BX$12</f>
        <v>4</v>
      </c>
      <c r="BX88" s="333">
        <v>1</v>
      </c>
      <c r="BY88" s="41">
        <f>BV88*BX88/BW88</f>
        <v>0</v>
      </c>
      <c r="BZ88" s="92">
        <f>CK88</f>
        <v>229000</v>
      </c>
      <c r="CA88" s="17"/>
      <c r="CB88" s="518">
        <f>BZ88*BY88</f>
        <v>0</v>
      </c>
      <c r="CC88" s="655"/>
      <c r="CD88" s="406">
        <v>1</v>
      </c>
      <c r="CE88" s="464" t="s">
        <v>17</v>
      </c>
      <c r="CF88" s="10" t="s">
        <v>55</v>
      </c>
      <c r="CG88" s="438"/>
      <c r="CH88" s="397">
        <f t="shared" ref="CH88:CH94" si="162">CI$12</f>
        <v>34</v>
      </c>
      <c r="CI88" s="398">
        <v>1</v>
      </c>
      <c r="CJ88" s="399">
        <f>CG88*CI88/CH88</f>
        <v>0</v>
      </c>
      <c r="CK88" s="537">
        <v>229000</v>
      </c>
      <c r="CL88" s="336"/>
      <c r="CM88" s="465">
        <f>CK88*CJ88</f>
        <v>0</v>
      </c>
      <c r="CN88" s="655"/>
      <c r="CP88" s="44">
        <f>Q88*V88+AB88*AG88+AN88*AS88+AZ88*BE88+BL88*BQ88+CB88*BW88</f>
        <v>229000</v>
      </c>
      <c r="CQ88" s="44"/>
      <c r="CR88" s="44"/>
    </row>
    <row r="89" spans="1:97" ht="41.25" customHeight="1">
      <c r="A89" s="16"/>
      <c r="B89" s="16" t="s">
        <v>18</v>
      </c>
      <c r="C89" s="10" t="s">
        <v>55</v>
      </c>
      <c r="D89" s="39">
        <v>1</v>
      </c>
      <c r="E89" s="364">
        <v>1152</v>
      </c>
      <c r="F89" s="37">
        <v>1</v>
      </c>
      <c r="G89" s="41">
        <f>D89*F89/E89</f>
        <v>8.6805555555555551E-4</v>
      </c>
      <c r="H89" s="92">
        <v>200000</v>
      </c>
      <c r="I89" s="17"/>
      <c r="J89" s="21">
        <f t="shared" ref="J89:J94" si="163">H89*G89</f>
        <v>173.61111111111111</v>
      </c>
      <c r="K89" s="8"/>
      <c r="M89" s="406">
        <v>2</v>
      </c>
      <c r="N89" s="435" t="s">
        <v>18</v>
      </c>
      <c r="O89" s="10" t="s">
        <v>55</v>
      </c>
      <c r="P89" s="39">
        <f t="shared" si="155"/>
        <v>8.0645161290322578E-2</v>
      </c>
      <c r="Q89" s="332">
        <v>50</v>
      </c>
      <c r="R89" s="333">
        <v>1</v>
      </c>
      <c r="S89" s="41">
        <f>P89*R89/Q89</f>
        <v>1.6129032258064516E-3</v>
      </c>
      <c r="T89" s="92">
        <f t="shared" ref="T89:T94" si="164">AE89</f>
        <v>250000</v>
      </c>
      <c r="U89" s="17"/>
      <c r="V89" s="433">
        <f t="shared" ref="V89:V94" si="165">T89*S89</f>
        <v>403.22580645161293</v>
      </c>
      <c r="W89" s="653"/>
      <c r="X89" s="406">
        <v>2</v>
      </c>
      <c r="Y89" s="464" t="s">
        <v>18</v>
      </c>
      <c r="Z89" s="10" t="s">
        <v>55</v>
      </c>
      <c r="AA89" s="39"/>
      <c r="AB89" s="332">
        <f t="shared" ref="AB89:AB94" si="166">AB84</f>
        <v>67653</v>
      </c>
      <c r="AC89" s="333">
        <v>1</v>
      </c>
      <c r="AD89" s="41">
        <f>AA89*AC89/AB89</f>
        <v>0</v>
      </c>
      <c r="AE89" s="92">
        <f t="shared" ref="AE89:AE94" si="167">AQ89</f>
        <v>250000</v>
      </c>
      <c r="AF89" s="17"/>
      <c r="AG89" s="465">
        <f t="shared" ref="AG89:AG94" si="168">AE89*AD89</f>
        <v>0</v>
      </c>
      <c r="AH89" s="653"/>
      <c r="AJ89" s="406">
        <v>2</v>
      </c>
      <c r="AK89" s="493" t="s">
        <v>18</v>
      </c>
      <c r="AL89" s="10" t="s">
        <v>55</v>
      </c>
      <c r="AM89" s="442">
        <f t="shared" si="156"/>
        <v>0.35967741935483871</v>
      </c>
      <c r="AN89" s="397">
        <f>AN82</f>
        <v>223</v>
      </c>
      <c r="AO89" s="398">
        <v>1</v>
      </c>
      <c r="AP89" s="477">
        <f>AM89*AO89/AN89</f>
        <v>1.6129032258064516E-3</v>
      </c>
      <c r="AQ89" s="92">
        <f t="shared" ref="AQ89:AQ94" si="169">BC89</f>
        <v>250000</v>
      </c>
      <c r="AR89" s="468"/>
      <c r="AS89" s="491">
        <f t="shared" ref="AS89:AS94" si="170">AQ89*AP89</f>
        <v>403.22580645161293</v>
      </c>
      <c r="AT89" s="653"/>
      <c r="AU89" s="8"/>
      <c r="AV89" s="406">
        <v>2</v>
      </c>
      <c r="AW89" s="342" t="s">
        <v>18</v>
      </c>
      <c r="AX89" s="10" t="s">
        <v>55</v>
      </c>
      <c r="AY89" s="442">
        <f t="shared" si="157"/>
        <v>0.42258064516129035</v>
      </c>
      <c r="AZ89" s="397">
        <f t="shared" si="158"/>
        <v>262</v>
      </c>
      <c r="BA89" s="398">
        <v>1</v>
      </c>
      <c r="BB89" s="477">
        <f>AY89*BA89/AZ89</f>
        <v>1.6129032258064516E-3</v>
      </c>
      <c r="BC89" s="92">
        <f t="shared" ref="BC89:BC94" si="171">BO89</f>
        <v>250000</v>
      </c>
      <c r="BD89" s="468"/>
      <c r="BE89" s="21">
        <f t="shared" ref="BE89:BE94" si="172">BC89*BB89</f>
        <v>403.22580645161293</v>
      </c>
      <c r="BF89" s="653"/>
      <c r="BH89" s="406">
        <v>2</v>
      </c>
      <c r="BI89" s="493" t="s">
        <v>18</v>
      </c>
      <c r="BJ89" s="10" t="s">
        <v>55</v>
      </c>
      <c r="BK89" s="39">
        <f t="shared" si="159"/>
        <v>0.13709677419354838</v>
      </c>
      <c r="BL89" s="343">
        <f t="shared" si="160"/>
        <v>85</v>
      </c>
      <c r="BM89" s="344">
        <v>1</v>
      </c>
      <c r="BN89" s="41">
        <f>BK89*BM89/BL89</f>
        <v>1.6129032258064514E-3</v>
      </c>
      <c r="BO89" s="92">
        <f t="shared" ref="BO89:BO94" si="173">BZ89</f>
        <v>250000</v>
      </c>
      <c r="BP89" s="17"/>
      <c r="BQ89" s="491">
        <f t="shared" ref="BQ89:BQ94" si="174">BO89*BN89</f>
        <v>403.22580645161287</v>
      </c>
      <c r="BR89" s="653"/>
      <c r="BS89" s="406">
        <v>2</v>
      </c>
      <c r="BT89" s="520" t="s">
        <v>18</v>
      </c>
      <c r="BU89" s="10" t="s">
        <v>55</v>
      </c>
      <c r="BV89" s="39"/>
      <c r="BW89" s="332">
        <f t="shared" si="161"/>
        <v>4</v>
      </c>
      <c r="BX89" s="333">
        <v>1</v>
      </c>
      <c r="BY89" s="41">
        <f>BV89*BX89/BW89</f>
        <v>0</v>
      </c>
      <c r="BZ89" s="92">
        <f t="shared" ref="BZ89:BZ94" si="175">CK89</f>
        <v>250000</v>
      </c>
      <c r="CA89" s="17"/>
      <c r="CB89" s="518">
        <f t="shared" ref="CB89:CB94" si="176">BZ89*BY89</f>
        <v>0</v>
      </c>
      <c r="CC89" s="653"/>
      <c r="CD89" s="406">
        <v>2</v>
      </c>
      <c r="CE89" s="464" t="s">
        <v>18</v>
      </c>
      <c r="CF89" s="10" t="s">
        <v>55</v>
      </c>
      <c r="CG89" s="438"/>
      <c r="CH89" s="397">
        <f t="shared" si="162"/>
        <v>34</v>
      </c>
      <c r="CI89" s="398">
        <v>1</v>
      </c>
      <c r="CJ89" s="399">
        <f>CG89*CI89/CH89</f>
        <v>0</v>
      </c>
      <c r="CK89" s="537">
        <v>250000</v>
      </c>
      <c r="CL89" s="336"/>
      <c r="CM89" s="465">
        <f t="shared" ref="CM89:CM94" si="177">CK89*CJ89</f>
        <v>0</v>
      </c>
      <c r="CN89" s="653"/>
      <c r="CP89" s="44">
        <f t="shared" ref="CP89:CP94" si="178">Q89*V89+AB89*AG89+AN89*AS89+AZ89*BE89+BL89*BQ89+CB89*BW89</f>
        <v>250000</v>
      </c>
      <c r="CQ89" s="44"/>
      <c r="CR89" s="44"/>
      <c r="CS89" s="12" t="s">
        <v>295</v>
      </c>
    </row>
    <row r="90" spans="1:97">
      <c r="A90" s="16"/>
      <c r="B90" s="16" t="s">
        <v>128</v>
      </c>
      <c r="C90" s="10" t="s">
        <v>55</v>
      </c>
      <c r="D90" s="17">
        <v>1</v>
      </c>
      <c r="E90" s="364">
        <v>1152</v>
      </c>
      <c r="F90" s="37">
        <v>1</v>
      </c>
      <c r="G90" s="41">
        <f t="shared" ref="G90:G94" si="179">D90*F90/E90</f>
        <v>8.6805555555555551E-4</v>
      </c>
      <c r="H90" s="93">
        <v>30000</v>
      </c>
      <c r="I90" s="17"/>
      <c r="J90" s="21">
        <f t="shared" si="163"/>
        <v>26.041666666666664</v>
      </c>
      <c r="K90" s="8"/>
      <c r="M90" s="406">
        <v>3</v>
      </c>
      <c r="N90" s="435" t="s">
        <v>128</v>
      </c>
      <c r="O90" s="10" t="s">
        <v>55</v>
      </c>
      <c r="P90" s="39">
        <f t="shared" si="155"/>
        <v>8.0645161290322578E-2</v>
      </c>
      <c r="Q90" s="332">
        <v>50</v>
      </c>
      <c r="R90" s="333">
        <v>1</v>
      </c>
      <c r="S90" s="41">
        <f t="shared" ref="S90:S94" si="180">P90*R90/Q90</f>
        <v>1.6129032258064516E-3</v>
      </c>
      <c r="T90" s="92">
        <f t="shared" si="164"/>
        <v>80000</v>
      </c>
      <c r="U90" s="17"/>
      <c r="V90" s="433">
        <f t="shared" si="165"/>
        <v>129.03225806451613</v>
      </c>
      <c r="W90" s="653"/>
      <c r="X90" s="406">
        <v>3</v>
      </c>
      <c r="Y90" s="464" t="s">
        <v>128</v>
      </c>
      <c r="Z90" s="10" t="s">
        <v>55</v>
      </c>
      <c r="AA90" s="39"/>
      <c r="AB90" s="332">
        <f t="shared" si="166"/>
        <v>67653</v>
      </c>
      <c r="AC90" s="333">
        <v>1</v>
      </c>
      <c r="AD90" s="41">
        <f t="shared" ref="AD90:AD94" si="181">AA90*AC90/AB90</f>
        <v>0</v>
      </c>
      <c r="AE90" s="92">
        <f t="shared" si="167"/>
        <v>80000</v>
      </c>
      <c r="AF90" s="17"/>
      <c r="AG90" s="465">
        <f t="shared" si="168"/>
        <v>0</v>
      </c>
      <c r="AH90" s="653"/>
      <c r="AJ90" s="406">
        <v>3</v>
      </c>
      <c r="AK90" s="493" t="s">
        <v>128</v>
      </c>
      <c r="AL90" s="10" t="s">
        <v>55</v>
      </c>
      <c r="AM90" s="442">
        <f t="shared" si="156"/>
        <v>0.35967741935483871</v>
      </c>
      <c r="AN90" s="397">
        <f>AN82</f>
        <v>223</v>
      </c>
      <c r="AO90" s="398">
        <v>1</v>
      </c>
      <c r="AP90" s="477">
        <f t="shared" ref="AP90:AP94" si="182">AM90*AO90/AN90</f>
        <v>1.6129032258064516E-3</v>
      </c>
      <c r="AQ90" s="92">
        <f t="shared" si="169"/>
        <v>80000</v>
      </c>
      <c r="AR90" s="468"/>
      <c r="AS90" s="491">
        <f t="shared" si="170"/>
        <v>129.03225806451613</v>
      </c>
      <c r="AT90" s="653"/>
      <c r="AU90" s="8"/>
      <c r="AV90" s="406">
        <v>3</v>
      </c>
      <c r="AW90" s="342" t="s">
        <v>128</v>
      </c>
      <c r="AX90" s="10" t="s">
        <v>55</v>
      </c>
      <c r="AY90" s="442">
        <f t="shared" si="157"/>
        <v>0.42258064516129035</v>
      </c>
      <c r="AZ90" s="397">
        <f t="shared" si="158"/>
        <v>262</v>
      </c>
      <c r="BA90" s="398">
        <v>1</v>
      </c>
      <c r="BB90" s="477">
        <f t="shared" ref="BB90:BB94" si="183">AY90*BA90/AZ90</f>
        <v>1.6129032258064516E-3</v>
      </c>
      <c r="BC90" s="92">
        <f t="shared" si="171"/>
        <v>80000</v>
      </c>
      <c r="BD90" s="468"/>
      <c r="BE90" s="21">
        <f t="shared" si="172"/>
        <v>129.03225806451613</v>
      </c>
      <c r="BF90" s="653"/>
      <c r="BH90" s="406">
        <v>3</v>
      </c>
      <c r="BI90" s="493" t="s">
        <v>128</v>
      </c>
      <c r="BJ90" s="10" t="s">
        <v>55</v>
      </c>
      <c r="BK90" s="39">
        <f t="shared" si="159"/>
        <v>0.13709677419354838</v>
      </c>
      <c r="BL90" s="343">
        <f t="shared" si="160"/>
        <v>85</v>
      </c>
      <c r="BM90" s="344">
        <v>1</v>
      </c>
      <c r="BN90" s="41">
        <f t="shared" ref="BN90:BN94" si="184">BK90*BM90/BL90</f>
        <v>1.6129032258064514E-3</v>
      </c>
      <c r="BO90" s="92">
        <f t="shared" si="173"/>
        <v>80000</v>
      </c>
      <c r="BP90" s="17"/>
      <c r="BQ90" s="491">
        <f t="shared" si="174"/>
        <v>129.0322580645161</v>
      </c>
      <c r="BR90" s="653"/>
      <c r="BS90" s="406">
        <v>3</v>
      </c>
      <c r="BT90" s="520" t="s">
        <v>128</v>
      </c>
      <c r="BU90" s="10" t="s">
        <v>55</v>
      </c>
      <c r="BV90" s="39"/>
      <c r="BW90" s="332">
        <f t="shared" si="161"/>
        <v>4</v>
      </c>
      <c r="BX90" s="333">
        <v>1</v>
      </c>
      <c r="BY90" s="41">
        <f t="shared" ref="BY90:BY94" si="185">BV90*BX90/BW90</f>
        <v>0</v>
      </c>
      <c r="BZ90" s="92">
        <f t="shared" si="175"/>
        <v>80000</v>
      </c>
      <c r="CA90" s="17"/>
      <c r="CB90" s="518">
        <f t="shared" si="176"/>
        <v>0</v>
      </c>
      <c r="CC90" s="653"/>
      <c r="CD90" s="406">
        <v>3</v>
      </c>
      <c r="CE90" s="464" t="s">
        <v>128</v>
      </c>
      <c r="CF90" s="10" t="s">
        <v>55</v>
      </c>
      <c r="CG90" s="438"/>
      <c r="CH90" s="397">
        <f t="shared" si="162"/>
        <v>34</v>
      </c>
      <c r="CI90" s="398">
        <v>1</v>
      </c>
      <c r="CJ90" s="399">
        <f t="shared" ref="CJ90:CJ94" si="186">CG90*CI90/CH90</f>
        <v>0</v>
      </c>
      <c r="CK90" s="537">
        <v>80000</v>
      </c>
      <c r="CL90" s="336"/>
      <c r="CM90" s="465">
        <f t="shared" si="177"/>
        <v>0</v>
      </c>
      <c r="CN90" s="653"/>
      <c r="CP90" s="44">
        <f t="shared" si="178"/>
        <v>79999.999999999985</v>
      </c>
      <c r="CQ90" s="44"/>
      <c r="CR90" s="44"/>
    </row>
    <row r="91" spans="1:97">
      <c r="A91" s="16"/>
      <c r="B91" s="16" t="s">
        <v>97</v>
      </c>
      <c r="C91" s="10" t="s">
        <v>55</v>
      </c>
      <c r="D91" s="39">
        <v>1</v>
      </c>
      <c r="E91" s="364">
        <v>1152</v>
      </c>
      <c r="F91" s="37">
        <v>1</v>
      </c>
      <c r="G91" s="41">
        <f t="shared" si="179"/>
        <v>8.6805555555555551E-4</v>
      </c>
      <c r="H91" s="92">
        <v>490000</v>
      </c>
      <c r="I91" s="17"/>
      <c r="J91" s="21">
        <f t="shared" si="163"/>
        <v>425.34722222222217</v>
      </c>
      <c r="K91" s="8"/>
      <c r="M91" s="406">
        <v>4</v>
      </c>
      <c r="N91" s="435" t="s">
        <v>97</v>
      </c>
      <c r="O91" s="10" t="s">
        <v>55</v>
      </c>
      <c r="P91" s="39">
        <f t="shared" si="155"/>
        <v>8.0645161290322578E-2</v>
      </c>
      <c r="Q91" s="332">
        <v>50</v>
      </c>
      <c r="R91" s="333">
        <v>1</v>
      </c>
      <c r="S91" s="41">
        <f t="shared" si="180"/>
        <v>1.6129032258064516E-3</v>
      </c>
      <c r="T91" s="92">
        <f t="shared" si="164"/>
        <v>290000</v>
      </c>
      <c r="U91" s="17"/>
      <c r="V91" s="433">
        <f t="shared" si="165"/>
        <v>467.74193548387098</v>
      </c>
      <c r="W91" s="653"/>
      <c r="X91" s="406">
        <v>4</v>
      </c>
      <c r="Y91" s="464" t="s">
        <v>97</v>
      </c>
      <c r="Z91" s="10" t="s">
        <v>55</v>
      </c>
      <c r="AA91" s="39"/>
      <c r="AB91" s="332">
        <f>AB85</f>
        <v>67653</v>
      </c>
      <c r="AC91" s="333">
        <v>1</v>
      </c>
      <c r="AD91" s="41">
        <f t="shared" si="181"/>
        <v>0</v>
      </c>
      <c r="AE91" s="92">
        <f t="shared" si="167"/>
        <v>290000</v>
      </c>
      <c r="AF91" s="17"/>
      <c r="AG91" s="465">
        <f t="shared" si="168"/>
        <v>0</v>
      </c>
      <c r="AH91" s="653"/>
      <c r="AJ91" s="406">
        <v>4</v>
      </c>
      <c r="AK91" s="493" t="s">
        <v>97</v>
      </c>
      <c r="AL91" s="10" t="s">
        <v>55</v>
      </c>
      <c r="AM91" s="442">
        <f t="shared" si="156"/>
        <v>0.35967741935483871</v>
      </c>
      <c r="AN91" s="397">
        <f>AN82</f>
        <v>223</v>
      </c>
      <c r="AO91" s="398">
        <v>1</v>
      </c>
      <c r="AP91" s="477">
        <f t="shared" si="182"/>
        <v>1.6129032258064516E-3</v>
      </c>
      <c r="AQ91" s="92">
        <f t="shared" si="169"/>
        <v>290000</v>
      </c>
      <c r="AR91" s="468"/>
      <c r="AS91" s="491">
        <f t="shared" si="170"/>
        <v>467.74193548387098</v>
      </c>
      <c r="AT91" s="653"/>
      <c r="AU91" s="8"/>
      <c r="AV91" s="406">
        <v>4</v>
      </c>
      <c r="AW91" s="342" t="s">
        <v>97</v>
      </c>
      <c r="AX91" s="10" t="s">
        <v>55</v>
      </c>
      <c r="AY91" s="442">
        <f t="shared" si="157"/>
        <v>0.42258064516129035</v>
      </c>
      <c r="AZ91" s="397">
        <f t="shared" si="158"/>
        <v>262</v>
      </c>
      <c r="BA91" s="398">
        <v>1</v>
      </c>
      <c r="BB91" s="477">
        <f t="shared" si="183"/>
        <v>1.6129032258064516E-3</v>
      </c>
      <c r="BC91" s="92">
        <f>BO91</f>
        <v>290000</v>
      </c>
      <c r="BD91" s="468"/>
      <c r="BE91" s="21">
        <f t="shared" si="172"/>
        <v>467.74193548387098</v>
      </c>
      <c r="BF91" s="653"/>
      <c r="BH91" s="406">
        <v>4</v>
      </c>
      <c r="BI91" s="493" t="s">
        <v>97</v>
      </c>
      <c r="BJ91" s="10" t="s">
        <v>55</v>
      </c>
      <c r="BK91" s="39">
        <f t="shared" si="159"/>
        <v>0.13709677419354838</v>
      </c>
      <c r="BL91" s="343">
        <f t="shared" si="160"/>
        <v>85</v>
      </c>
      <c r="BM91" s="344">
        <v>1</v>
      </c>
      <c r="BN91" s="41">
        <f t="shared" si="184"/>
        <v>1.6129032258064514E-3</v>
      </c>
      <c r="BO91" s="92">
        <f t="shared" si="173"/>
        <v>290000</v>
      </c>
      <c r="BP91" s="17"/>
      <c r="BQ91" s="491">
        <f t="shared" si="174"/>
        <v>467.74193548387092</v>
      </c>
      <c r="BR91" s="653"/>
      <c r="BS91" s="406">
        <v>4</v>
      </c>
      <c r="BT91" s="520" t="s">
        <v>97</v>
      </c>
      <c r="BU91" s="10" t="s">
        <v>55</v>
      </c>
      <c r="BV91" s="39"/>
      <c r="BW91" s="332">
        <f t="shared" si="161"/>
        <v>4</v>
      </c>
      <c r="BX91" s="333">
        <v>1</v>
      </c>
      <c r="BY91" s="41">
        <f t="shared" si="185"/>
        <v>0</v>
      </c>
      <c r="BZ91" s="92">
        <f t="shared" si="175"/>
        <v>290000</v>
      </c>
      <c r="CA91" s="17"/>
      <c r="CB91" s="518">
        <f t="shared" si="176"/>
        <v>0</v>
      </c>
      <c r="CC91" s="653"/>
      <c r="CD91" s="406">
        <v>4</v>
      </c>
      <c r="CE91" s="464" t="s">
        <v>97</v>
      </c>
      <c r="CF91" s="10" t="s">
        <v>55</v>
      </c>
      <c r="CG91" s="438"/>
      <c r="CH91" s="397">
        <f t="shared" si="162"/>
        <v>34</v>
      </c>
      <c r="CI91" s="398">
        <v>1</v>
      </c>
      <c r="CJ91" s="399">
        <f t="shared" si="186"/>
        <v>0</v>
      </c>
      <c r="CK91" s="537">
        <v>290000</v>
      </c>
      <c r="CL91" s="336"/>
      <c r="CM91" s="465">
        <f t="shared" si="177"/>
        <v>0</v>
      </c>
      <c r="CN91" s="653"/>
      <c r="CP91" s="44">
        <f t="shared" si="178"/>
        <v>290000</v>
      </c>
      <c r="CQ91" s="44"/>
      <c r="CR91" s="44"/>
    </row>
    <row r="92" spans="1:97">
      <c r="A92" s="16"/>
      <c r="B92" s="16" t="s">
        <v>19</v>
      </c>
      <c r="C92" s="10" t="s">
        <v>55</v>
      </c>
      <c r="D92" s="39">
        <v>1</v>
      </c>
      <c r="E92" s="364">
        <v>1152</v>
      </c>
      <c r="F92" s="37">
        <v>1</v>
      </c>
      <c r="G92" s="41">
        <f t="shared" si="179"/>
        <v>8.6805555555555551E-4</v>
      </c>
      <c r="H92" s="92">
        <v>90000</v>
      </c>
      <c r="I92" s="17"/>
      <c r="J92" s="21">
        <f t="shared" si="163"/>
        <v>78.125</v>
      </c>
      <c r="K92" s="8"/>
      <c r="M92" s="406">
        <v>5</v>
      </c>
      <c r="N92" s="435" t="s">
        <v>19</v>
      </c>
      <c r="O92" s="10" t="s">
        <v>55</v>
      </c>
      <c r="P92" s="39">
        <f t="shared" si="155"/>
        <v>8.0645161290322578E-2</v>
      </c>
      <c r="Q92" s="332">
        <v>50</v>
      </c>
      <c r="R92" s="333">
        <v>1</v>
      </c>
      <c r="S92" s="41">
        <f t="shared" si="180"/>
        <v>1.6129032258064516E-3</v>
      </c>
      <c r="T92" s="92">
        <f t="shared" si="164"/>
        <v>123090</v>
      </c>
      <c r="U92" s="17"/>
      <c r="V92" s="433">
        <f t="shared" si="165"/>
        <v>198.53225806451613</v>
      </c>
      <c r="W92" s="653"/>
      <c r="X92" s="406">
        <v>5</v>
      </c>
      <c r="Y92" s="464" t="s">
        <v>19</v>
      </c>
      <c r="Z92" s="10" t="s">
        <v>55</v>
      </c>
      <c r="AA92" s="39"/>
      <c r="AB92" s="332">
        <f>AB91</f>
        <v>67653</v>
      </c>
      <c r="AC92" s="333">
        <v>1</v>
      </c>
      <c r="AD92" s="41">
        <f t="shared" si="181"/>
        <v>0</v>
      </c>
      <c r="AE92" s="92">
        <f t="shared" si="167"/>
        <v>123090</v>
      </c>
      <c r="AF92" s="17"/>
      <c r="AG92" s="465">
        <f t="shared" si="168"/>
        <v>0</v>
      </c>
      <c r="AH92" s="653"/>
      <c r="AJ92" s="406">
        <v>5</v>
      </c>
      <c r="AK92" s="493" t="s">
        <v>19</v>
      </c>
      <c r="AL92" s="10" t="s">
        <v>55</v>
      </c>
      <c r="AM92" s="442">
        <f t="shared" si="156"/>
        <v>0.35967741935483871</v>
      </c>
      <c r="AN92" s="397">
        <f>AN82</f>
        <v>223</v>
      </c>
      <c r="AO92" s="398">
        <v>1</v>
      </c>
      <c r="AP92" s="477">
        <f t="shared" si="182"/>
        <v>1.6129032258064516E-3</v>
      </c>
      <c r="AQ92" s="92">
        <f t="shared" si="169"/>
        <v>123090</v>
      </c>
      <c r="AR92" s="468"/>
      <c r="AS92" s="491">
        <f t="shared" si="170"/>
        <v>198.53225806451613</v>
      </c>
      <c r="AT92" s="653"/>
      <c r="AU92" s="8"/>
      <c r="AV92" s="406">
        <v>5</v>
      </c>
      <c r="AW92" s="342" t="s">
        <v>19</v>
      </c>
      <c r="AX92" s="10" t="s">
        <v>55</v>
      </c>
      <c r="AY92" s="442">
        <f t="shared" si="157"/>
        <v>0.42258064516129035</v>
      </c>
      <c r="AZ92" s="397">
        <f t="shared" si="158"/>
        <v>262</v>
      </c>
      <c r="BA92" s="398">
        <v>1</v>
      </c>
      <c r="BB92" s="477">
        <f t="shared" si="183"/>
        <v>1.6129032258064516E-3</v>
      </c>
      <c r="BC92" s="92">
        <f t="shared" si="171"/>
        <v>123090</v>
      </c>
      <c r="BD92" s="468"/>
      <c r="BE92" s="21">
        <f t="shared" si="172"/>
        <v>198.53225806451613</v>
      </c>
      <c r="BF92" s="653"/>
      <c r="BH92" s="406">
        <v>5</v>
      </c>
      <c r="BI92" s="493" t="s">
        <v>19</v>
      </c>
      <c r="BJ92" s="10" t="s">
        <v>55</v>
      </c>
      <c r="BK92" s="39">
        <f t="shared" si="159"/>
        <v>0.13709677419354838</v>
      </c>
      <c r="BL92" s="343">
        <f t="shared" si="160"/>
        <v>85</v>
      </c>
      <c r="BM92" s="344">
        <v>1</v>
      </c>
      <c r="BN92" s="41">
        <f t="shared" si="184"/>
        <v>1.6129032258064514E-3</v>
      </c>
      <c r="BO92" s="92">
        <f t="shared" si="173"/>
        <v>123090</v>
      </c>
      <c r="BP92" s="17"/>
      <c r="BQ92" s="491">
        <f t="shared" si="174"/>
        <v>198.5322580645161</v>
      </c>
      <c r="BR92" s="653"/>
      <c r="BS92" s="406">
        <v>5</v>
      </c>
      <c r="BT92" s="520" t="s">
        <v>19</v>
      </c>
      <c r="BU92" s="10" t="s">
        <v>55</v>
      </c>
      <c r="BV92" s="39"/>
      <c r="BW92" s="332">
        <f t="shared" si="161"/>
        <v>4</v>
      </c>
      <c r="BX92" s="333">
        <v>1</v>
      </c>
      <c r="BY92" s="41">
        <f t="shared" si="185"/>
        <v>0</v>
      </c>
      <c r="BZ92" s="92">
        <f t="shared" si="175"/>
        <v>123090</v>
      </c>
      <c r="CA92" s="17"/>
      <c r="CB92" s="518">
        <f t="shared" si="176"/>
        <v>0</v>
      </c>
      <c r="CC92" s="653"/>
      <c r="CD92" s="406">
        <v>5</v>
      </c>
      <c r="CE92" s="464" t="s">
        <v>19</v>
      </c>
      <c r="CF92" s="10" t="s">
        <v>55</v>
      </c>
      <c r="CG92" s="438"/>
      <c r="CH92" s="397">
        <f t="shared" si="162"/>
        <v>34</v>
      </c>
      <c r="CI92" s="398">
        <v>1</v>
      </c>
      <c r="CJ92" s="399">
        <f t="shared" si="186"/>
        <v>0</v>
      </c>
      <c r="CK92" s="537">
        <v>123090</v>
      </c>
      <c r="CL92" s="336"/>
      <c r="CM92" s="465">
        <f t="shared" si="177"/>
        <v>0</v>
      </c>
      <c r="CN92" s="653"/>
      <c r="CP92" s="44">
        <f t="shared" si="178"/>
        <v>123090</v>
      </c>
      <c r="CQ92" s="44"/>
      <c r="CR92" s="44"/>
    </row>
    <row r="93" spans="1:97">
      <c r="A93" s="16"/>
      <c r="B93" s="16" t="s">
        <v>119</v>
      </c>
      <c r="C93" s="10" t="s">
        <v>55</v>
      </c>
      <c r="D93" s="39">
        <v>1</v>
      </c>
      <c r="E93" s="364">
        <v>1152</v>
      </c>
      <c r="F93" s="37">
        <v>1</v>
      </c>
      <c r="G93" s="41">
        <f t="shared" si="179"/>
        <v>8.6805555555555551E-4</v>
      </c>
      <c r="H93" s="92">
        <v>50000</v>
      </c>
      <c r="I93" s="17"/>
      <c r="J93" s="21">
        <f t="shared" si="163"/>
        <v>43.402777777777779</v>
      </c>
      <c r="K93" s="8"/>
      <c r="M93" s="406">
        <v>6</v>
      </c>
      <c r="N93" s="435" t="s">
        <v>119</v>
      </c>
      <c r="O93" s="10" t="s">
        <v>55</v>
      </c>
      <c r="P93" s="39">
        <f t="shared" si="155"/>
        <v>8.0645161290322578E-2</v>
      </c>
      <c r="Q93" s="332">
        <v>50</v>
      </c>
      <c r="R93" s="333">
        <v>1</v>
      </c>
      <c r="S93" s="41">
        <f t="shared" si="180"/>
        <v>1.6129032258064516E-3</v>
      </c>
      <c r="T93" s="92">
        <f t="shared" si="164"/>
        <v>100000</v>
      </c>
      <c r="U93" s="17"/>
      <c r="V93" s="433">
        <f t="shared" si="165"/>
        <v>161.29032258064515</v>
      </c>
      <c r="W93" s="653"/>
      <c r="X93" s="406">
        <v>6</v>
      </c>
      <c r="Y93" s="464" t="s">
        <v>119</v>
      </c>
      <c r="Z93" s="10" t="s">
        <v>55</v>
      </c>
      <c r="AA93" s="39"/>
      <c r="AB93" s="332">
        <f t="shared" si="166"/>
        <v>67653</v>
      </c>
      <c r="AC93" s="333">
        <v>1</v>
      </c>
      <c r="AD93" s="41">
        <f t="shared" si="181"/>
        <v>0</v>
      </c>
      <c r="AE93" s="92">
        <f t="shared" si="167"/>
        <v>100000</v>
      </c>
      <c r="AF93" s="17"/>
      <c r="AG93" s="465">
        <f t="shared" si="168"/>
        <v>0</v>
      </c>
      <c r="AH93" s="653"/>
      <c r="AJ93" s="406">
        <v>6</v>
      </c>
      <c r="AK93" s="493" t="s">
        <v>119</v>
      </c>
      <c r="AL93" s="10" t="s">
        <v>55</v>
      </c>
      <c r="AM93" s="442">
        <f t="shared" si="156"/>
        <v>0.35967741935483871</v>
      </c>
      <c r="AN93" s="397">
        <f>AN82</f>
        <v>223</v>
      </c>
      <c r="AO93" s="398">
        <v>1</v>
      </c>
      <c r="AP93" s="477">
        <f t="shared" si="182"/>
        <v>1.6129032258064516E-3</v>
      </c>
      <c r="AQ93" s="92">
        <f t="shared" si="169"/>
        <v>100000</v>
      </c>
      <c r="AR93" s="468"/>
      <c r="AS93" s="491">
        <f t="shared" si="170"/>
        <v>161.29032258064515</v>
      </c>
      <c r="AT93" s="653"/>
      <c r="AU93" s="8"/>
      <c r="AV93" s="406">
        <v>6</v>
      </c>
      <c r="AW93" s="342" t="s">
        <v>119</v>
      </c>
      <c r="AX93" s="10" t="s">
        <v>55</v>
      </c>
      <c r="AY93" s="442">
        <f t="shared" si="157"/>
        <v>0.42258064516129035</v>
      </c>
      <c r="AZ93" s="397">
        <f t="shared" si="158"/>
        <v>262</v>
      </c>
      <c r="BA93" s="398">
        <v>1</v>
      </c>
      <c r="BB93" s="477">
        <f t="shared" si="183"/>
        <v>1.6129032258064516E-3</v>
      </c>
      <c r="BC93" s="92">
        <f t="shared" si="171"/>
        <v>100000</v>
      </c>
      <c r="BD93" s="468"/>
      <c r="BE93" s="21">
        <f t="shared" si="172"/>
        <v>161.29032258064515</v>
      </c>
      <c r="BF93" s="653"/>
      <c r="BH93" s="406">
        <v>6</v>
      </c>
      <c r="BI93" s="493" t="s">
        <v>119</v>
      </c>
      <c r="BJ93" s="10" t="s">
        <v>55</v>
      </c>
      <c r="BK93" s="39">
        <f t="shared" si="159"/>
        <v>0.13709677419354838</v>
      </c>
      <c r="BL93" s="343">
        <f t="shared" si="160"/>
        <v>85</v>
      </c>
      <c r="BM93" s="344">
        <v>1</v>
      </c>
      <c r="BN93" s="41">
        <f t="shared" si="184"/>
        <v>1.6129032258064514E-3</v>
      </c>
      <c r="BO93" s="92">
        <f t="shared" si="173"/>
        <v>100000</v>
      </c>
      <c r="BP93" s="17"/>
      <c r="BQ93" s="491">
        <f t="shared" si="174"/>
        <v>161.29032258064515</v>
      </c>
      <c r="BR93" s="653"/>
      <c r="BS93" s="406">
        <v>6</v>
      </c>
      <c r="BT93" s="520" t="s">
        <v>119</v>
      </c>
      <c r="BU93" s="10" t="s">
        <v>55</v>
      </c>
      <c r="BV93" s="39"/>
      <c r="BW93" s="332">
        <f t="shared" si="161"/>
        <v>4</v>
      </c>
      <c r="BX93" s="333">
        <v>1</v>
      </c>
      <c r="BY93" s="41">
        <f t="shared" si="185"/>
        <v>0</v>
      </c>
      <c r="BZ93" s="92">
        <f t="shared" si="175"/>
        <v>100000</v>
      </c>
      <c r="CA93" s="17"/>
      <c r="CB93" s="518">
        <f t="shared" si="176"/>
        <v>0</v>
      </c>
      <c r="CC93" s="653"/>
      <c r="CD93" s="406">
        <v>6</v>
      </c>
      <c r="CE93" s="464" t="s">
        <v>119</v>
      </c>
      <c r="CF93" s="10" t="s">
        <v>55</v>
      </c>
      <c r="CG93" s="438"/>
      <c r="CH93" s="397">
        <f t="shared" si="162"/>
        <v>34</v>
      </c>
      <c r="CI93" s="398">
        <v>1</v>
      </c>
      <c r="CJ93" s="399">
        <f t="shared" si="186"/>
        <v>0</v>
      </c>
      <c r="CK93" s="537">
        <v>100000</v>
      </c>
      <c r="CL93" s="336"/>
      <c r="CM93" s="465">
        <f t="shared" si="177"/>
        <v>0</v>
      </c>
      <c r="CN93" s="653"/>
      <c r="CP93" s="44">
        <f t="shared" si="178"/>
        <v>99999.999999999985</v>
      </c>
      <c r="CQ93" s="44"/>
      <c r="CR93" s="44"/>
    </row>
    <row r="94" spans="1:97" ht="77.25">
      <c r="A94" s="16"/>
      <c r="B94" s="16" t="s">
        <v>118</v>
      </c>
      <c r="C94" s="10" t="s">
        <v>55</v>
      </c>
      <c r="D94" s="39">
        <v>4</v>
      </c>
      <c r="E94" s="364">
        <v>1152</v>
      </c>
      <c r="F94" s="37">
        <v>1</v>
      </c>
      <c r="G94" s="41">
        <f t="shared" si="179"/>
        <v>3.472222222222222E-3</v>
      </c>
      <c r="H94" s="92">
        <f>(60000+20000+20000+50000)/4</f>
        <v>37500</v>
      </c>
      <c r="I94" s="17"/>
      <c r="J94" s="21">
        <f t="shared" si="163"/>
        <v>130.20833333333331</v>
      </c>
      <c r="K94" s="8"/>
      <c r="M94" s="406">
        <v>7</v>
      </c>
      <c r="N94" s="435" t="s">
        <v>118</v>
      </c>
      <c r="O94" s="10" t="s">
        <v>55</v>
      </c>
      <c r="P94" s="39">
        <f>4/620*Q94</f>
        <v>0.32258064516129031</v>
      </c>
      <c r="Q94" s="332">
        <v>50</v>
      </c>
      <c r="R94" s="333">
        <v>1</v>
      </c>
      <c r="S94" s="41">
        <f t="shared" si="180"/>
        <v>6.4516129032258064E-3</v>
      </c>
      <c r="T94" s="92">
        <f t="shared" si="164"/>
        <v>75100</v>
      </c>
      <c r="U94" s="17"/>
      <c r="V94" s="433">
        <f t="shared" si="165"/>
        <v>484.51612903225805</v>
      </c>
      <c r="W94" s="653"/>
      <c r="X94" s="406">
        <v>7</v>
      </c>
      <c r="Y94" s="464" t="s">
        <v>118</v>
      </c>
      <c r="Z94" s="10" t="s">
        <v>55</v>
      </c>
      <c r="AA94" s="39"/>
      <c r="AB94" s="332">
        <f t="shared" si="166"/>
        <v>67653</v>
      </c>
      <c r="AC94" s="333">
        <v>1</v>
      </c>
      <c r="AD94" s="41">
        <f t="shared" si="181"/>
        <v>0</v>
      </c>
      <c r="AE94" s="92">
        <f t="shared" si="167"/>
        <v>75100</v>
      </c>
      <c r="AF94" s="17"/>
      <c r="AG94" s="465">
        <f t="shared" si="168"/>
        <v>0</v>
      </c>
      <c r="AH94" s="653"/>
      <c r="AJ94" s="406">
        <v>7</v>
      </c>
      <c r="AK94" s="493" t="s">
        <v>118</v>
      </c>
      <c r="AL94" s="10" t="s">
        <v>55</v>
      </c>
      <c r="AM94" s="442">
        <f>4/620*AN94</f>
        <v>1.4387096774193548</v>
      </c>
      <c r="AN94" s="397">
        <f>AN82</f>
        <v>223</v>
      </c>
      <c r="AO94" s="398">
        <v>1</v>
      </c>
      <c r="AP94" s="477">
        <f t="shared" si="182"/>
        <v>6.4516129032258064E-3</v>
      </c>
      <c r="AQ94" s="92">
        <f t="shared" si="169"/>
        <v>75100</v>
      </c>
      <c r="AR94" s="468"/>
      <c r="AS94" s="491">
        <f t="shared" si="170"/>
        <v>484.51612903225805</v>
      </c>
      <c r="AT94" s="653"/>
      <c r="AU94" s="8"/>
      <c r="AV94" s="406">
        <v>7</v>
      </c>
      <c r="AW94" s="342" t="s">
        <v>118</v>
      </c>
      <c r="AX94" s="10" t="s">
        <v>55</v>
      </c>
      <c r="AY94" s="442">
        <f>4/620*AZ94</f>
        <v>1.6903225806451614</v>
      </c>
      <c r="AZ94" s="397">
        <f t="shared" si="158"/>
        <v>262</v>
      </c>
      <c r="BA94" s="398">
        <v>1</v>
      </c>
      <c r="BB94" s="477">
        <f t="shared" si="183"/>
        <v>6.4516129032258064E-3</v>
      </c>
      <c r="BC94" s="92">
        <f t="shared" si="171"/>
        <v>75100</v>
      </c>
      <c r="BD94" s="468"/>
      <c r="BE94" s="21">
        <f t="shared" si="172"/>
        <v>484.51612903225805</v>
      </c>
      <c r="BF94" s="653"/>
      <c r="BH94" s="406">
        <v>7</v>
      </c>
      <c r="BI94" s="493" t="s">
        <v>118</v>
      </c>
      <c r="BJ94" s="10" t="s">
        <v>55</v>
      </c>
      <c r="BK94" s="39">
        <f>4/620*BL94</f>
        <v>0.54838709677419351</v>
      </c>
      <c r="BL94" s="343">
        <f t="shared" si="160"/>
        <v>85</v>
      </c>
      <c r="BM94" s="344">
        <v>1</v>
      </c>
      <c r="BN94" s="41">
        <f t="shared" si="184"/>
        <v>6.4516129032258056E-3</v>
      </c>
      <c r="BO94" s="92">
        <f t="shared" si="173"/>
        <v>75100</v>
      </c>
      <c r="BP94" s="17"/>
      <c r="BQ94" s="491">
        <f t="shared" si="174"/>
        <v>484.51612903225799</v>
      </c>
      <c r="BR94" s="653"/>
      <c r="BS94" s="406">
        <v>7</v>
      </c>
      <c r="BT94" s="520" t="s">
        <v>118</v>
      </c>
      <c r="BU94" s="10" t="s">
        <v>55</v>
      </c>
      <c r="BV94" s="39"/>
      <c r="BW94" s="332">
        <f t="shared" si="161"/>
        <v>4</v>
      </c>
      <c r="BX94" s="333">
        <v>1</v>
      </c>
      <c r="BY94" s="41">
        <f t="shared" si="185"/>
        <v>0</v>
      </c>
      <c r="BZ94" s="92">
        <f t="shared" si="175"/>
        <v>75100</v>
      </c>
      <c r="CA94" s="17"/>
      <c r="CB94" s="518">
        <f t="shared" si="176"/>
        <v>0</v>
      </c>
      <c r="CC94" s="653"/>
      <c r="CD94" s="406">
        <v>7</v>
      </c>
      <c r="CE94" s="464" t="s">
        <v>118</v>
      </c>
      <c r="CF94" s="10" t="s">
        <v>55</v>
      </c>
      <c r="CG94" s="438"/>
      <c r="CH94" s="397">
        <f t="shared" si="162"/>
        <v>34</v>
      </c>
      <c r="CI94" s="398">
        <v>1</v>
      </c>
      <c r="CJ94" s="399">
        <f t="shared" si="186"/>
        <v>0</v>
      </c>
      <c r="CK94" s="537">
        <v>75100</v>
      </c>
      <c r="CL94" s="336"/>
      <c r="CM94" s="465">
        <f t="shared" si="177"/>
        <v>0</v>
      </c>
      <c r="CN94" s="653"/>
      <c r="CP94" s="44">
        <f t="shared" si="178"/>
        <v>300400</v>
      </c>
      <c r="CQ94" s="44"/>
      <c r="CR94" s="44"/>
    </row>
    <row r="95" spans="1:97">
      <c r="A95" s="638" t="s">
        <v>27</v>
      </c>
      <c r="B95" s="639"/>
      <c r="C95" s="639"/>
      <c r="D95" s="639"/>
      <c r="E95" s="639"/>
      <c r="F95" s="639"/>
      <c r="G95" s="639"/>
      <c r="H95" s="639"/>
      <c r="I95" s="640"/>
      <c r="J95" s="23">
        <f>SUM(J88:J94)</f>
        <v>976.5625</v>
      </c>
      <c r="K95" s="8"/>
      <c r="M95" s="687" t="s">
        <v>27</v>
      </c>
      <c r="N95" s="688"/>
      <c r="O95" s="688"/>
      <c r="P95" s="688"/>
      <c r="Q95" s="688"/>
      <c r="R95" s="688"/>
      <c r="S95" s="688"/>
      <c r="T95" s="688"/>
      <c r="U95" s="689"/>
      <c r="V95" s="436">
        <f>SUM(V88:V94)</f>
        <v>2213.6935483870966</v>
      </c>
      <c r="W95" s="654"/>
      <c r="X95" s="713" t="s">
        <v>27</v>
      </c>
      <c r="Y95" s="714"/>
      <c r="Z95" s="714"/>
      <c r="AA95" s="714"/>
      <c r="AB95" s="714"/>
      <c r="AC95" s="714"/>
      <c r="AD95" s="714"/>
      <c r="AE95" s="714"/>
      <c r="AF95" s="715"/>
      <c r="AG95" s="466">
        <f>SUM(AG88:AG94)</f>
        <v>0</v>
      </c>
      <c r="AH95" s="654"/>
      <c r="AJ95" s="656" t="s">
        <v>27</v>
      </c>
      <c r="AK95" s="657"/>
      <c r="AL95" s="657"/>
      <c r="AM95" s="657"/>
      <c r="AN95" s="657"/>
      <c r="AO95" s="657"/>
      <c r="AP95" s="657"/>
      <c r="AQ95" s="657"/>
      <c r="AR95" s="658"/>
      <c r="AS95" s="494">
        <f>SUM(AS88:AS94)</f>
        <v>2213.6935483870966</v>
      </c>
      <c r="AT95" s="654"/>
      <c r="AU95" s="102"/>
      <c r="AV95" s="638" t="s">
        <v>27</v>
      </c>
      <c r="AW95" s="639"/>
      <c r="AX95" s="639"/>
      <c r="AY95" s="639"/>
      <c r="AZ95" s="639"/>
      <c r="BA95" s="639"/>
      <c r="BB95" s="639"/>
      <c r="BC95" s="639"/>
      <c r="BD95" s="640"/>
      <c r="BE95" s="23">
        <f>SUM(BE88:BE94)</f>
        <v>2213.6935483870966</v>
      </c>
      <c r="BF95" s="654"/>
      <c r="BH95" s="656" t="s">
        <v>27</v>
      </c>
      <c r="BI95" s="657"/>
      <c r="BJ95" s="657"/>
      <c r="BK95" s="657"/>
      <c r="BL95" s="657"/>
      <c r="BM95" s="657"/>
      <c r="BN95" s="657"/>
      <c r="BO95" s="657"/>
      <c r="BP95" s="658"/>
      <c r="BQ95" s="494">
        <f>SUM(BQ88:BQ94)</f>
        <v>2213.6935483870966</v>
      </c>
      <c r="BR95" s="654"/>
      <c r="BS95" s="721" t="s">
        <v>27</v>
      </c>
      <c r="BT95" s="721"/>
      <c r="BU95" s="721"/>
      <c r="BV95" s="721"/>
      <c r="BW95" s="721"/>
      <c r="BX95" s="721"/>
      <c r="BY95" s="721"/>
      <c r="BZ95" s="721"/>
      <c r="CA95" s="721"/>
      <c r="CB95" s="521">
        <f>SUM(CB88:CB94)</f>
        <v>0</v>
      </c>
      <c r="CC95" s="654"/>
      <c r="CD95" s="728" t="s">
        <v>27</v>
      </c>
      <c r="CE95" s="728"/>
      <c r="CF95" s="728"/>
      <c r="CG95" s="728"/>
      <c r="CH95" s="728"/>
      <c r="CI95" s="728"/>
      <c r="CJ95" s="728"/>
      <c r="CK95" s="728"/>
      <c r="CL95" s="728"/>
      <c r="CM95" s="466">
        <f>SUM(CM88:CM94)</f>
        <v>0</v>
      </c>
      <c r="CN95" s="654"/>
      <c r="CP95" s="72">
        <f>SUM(CP88:CP94)-CP89</f>
        <v>1122490</v>
      </c>
      <c r="CQ95" s="44">
        <v>1000490</v>
      </c>
      <c r="CR95" s="56">
        <f>CQ95-CP95</f>
        <v>-122000</v>
      </c>
    </row>
    <row r="96" spans="1:97" ht="15" customHeight="1">
      <c r="A96" s="634" t="s">
        <v>69</v>
      </c>
      <c r="B96" s="635"/>
      <c r="C96" s="635"/>
      <c r="D96" s="635"/>
      <c r="E96" s="635"/>
      <c r="F96" s="635"/>
      <c r="G96" s="635"/>
      <c r="H96" s="635"/>
      <c r="I96" s="635"/>
      <c r="J96" s="635"/>
      <c r="K96" s="636"/>
      <c r="M96" s="634" t="s">
        <v>69</v>
      </c>
      <c r="N96" s="635"/>
      <c r="O96" s="635"/>
      <c r="P96" s="635"/>
      <c r="Q96" s="635"/>
      <c r="R96" s="635"/>
      <c r="S96" s="635"/>
      <c r="T96" s="635"/>
      <c r="U96" s="635"/>
      <c r="V96" s="635"/>
      <c r="W96" s="636"/>
      <c r="X96" s="634" t="s">
        <v>69</v>
      </c>
      <c r="Y96" s="635"/>
      <c r="Z96" s="635"/>
      <c r="AA96" s="635"/>
      <c r="AB96" s="635"/>
      <c r="AC96" s="635"/>
      <c r="AD96" s="635"/>
      <c r="AE96" s="635"/>
      <c r="AF96" s="635"/>
      <c r="AG96" s="635"/>
      <c r="AH96" s="636"/>
      <c r="AJ96" s="634" t="s">
        <v>69</v>
      </c>
      <c r="AK96" s="635"/>
      <c r="AL96" s="635"/>
      <c r="AM96" s="635"/>
      <c r="AN96" s="635"/>
      <c r="AO96" s="635"/>
      <c r="AP96" s="635"/>
      <c r="AQ96" s="635"/>
      <c r="AR96" s="635"/>
      <c r="AS96" s="635"/>
      <c r="AT96" s="636"/>
      <c r="AU96" s="83"/>
      <c r="AV96" s="634" t="s">
        <v>69</v>
      </c>
      <c r="AW96" s="635"/>
      <c r="AX96" s="635"/>
      <c r="AY96" s="635"/>
      <c r="AZ96" s="635"/>
      <c r="BA96" s="635"/>
      <c r="BB96" s="635"/>
      <c r="BC96" s="635"/>
      <c r="BD96" s="635"/>
      <c r="BE96" s="635"/>
      <c r="BF96" s="636"/>
      <c r="BH96" s="634" t="s">
        <v>69</v>
      </c>
      <c r="BI96" s="635"/>
      <c r="BJ96" s="635"/>
      <c r="BK96" s="635"/>
      <c r="BL96" s="635"/>
      <c r="BM96" s="635"/>
      <c r="BN96" s="635"/>
      <c r="BO96" s="635"/>
      <c r="BP96" s="635"/>
      <c r="BQ96" s="635"/>
      <c r="BR96" s="636"/>
      <c r="BS96" s="722" t="s">
        <v>69</v>
      </c>
      <c r="BT96" s="723"/>
      <c r="BU96" s="723"/>
      <c r="BV96" s="723"/>
      <c r="BW96" s="723"/>
      <c r="BX96" s="723"/>
      <c r="BY96" s="723"/>
      <c r="BZ96" s="723"/>
      <c r="CA96" s="723"/>
      <c r="CB96" s="723"/>
      <c r="CC96" s="724"/>
      <c r="CD96" s="722" t="s">
        <v>69</v>
      </c>
      <c r="CE96" s="723"/>
      <c r="CF96" s="723"/>
      <c r="CG96" s="723"/>
      <c r="CH96" s="723"/>
      <c r="CI96" s="723"/>
      <c r="CJ96" s="723"/>
      <c r="CK96" s="723"/>
      <c r="CL96" s="723"/>
      <c r="CM96" s="723"/>
      <c r="CN96" s="724"/>
    </row>
    <row r="97" spans="1:97">
      <c r="A97" s="16"/>
      <c r="B97" s="16"/>
      <c r="C97" s="16"/>
      <c r="D97" s="5"/>
      <c r="E97" s="364">
        <v>1152</v>
      </c>
      <c r="F97" s="37">
        <v>300</v>
      </c>
      <c r="G97" s="41">
        <f t="shared" ref="G97:G99" si="187">D97*F97/E97</f>
        <v>0</v>
      </c>
      <c r="H97" s="3"/>
      <c r="I97" s="17"/>
      <c r="J97" s="21">
        <f>H97*G97</f>
        <v>0</v>
      </c>
      <c r="K97" s="8"/>
      <c r="M97" s="406">
        <v>1</v>
      </c>
      <c r="N97" s="435"/>
      <c r="O97" s="16"/>
      <c r="P97" s="383"/>
      <c r="Q97" s="332">
        <f>R12</f>
        <v>50</v>
      </c>
      <c r="R97" s="333">
        <v>300</v>
      </c>
      <c r="S97" s="346">
        <f t="shared" ref="S97:S99" si="188">P97*R97/Q97</f>
        <v>0</v>
      </c>
      <c r="T97" s="384"/>
      <c r="U97" s="17"/>
      <c r="V97" s="433">
        <f>T97*S97</f>
        <v>0</v>
      </c>
      <c r="W97" s="655"/>
      <c r="X97" s="406">
        <v>1</v>
      </c>
      <c r="Y97" s="464"/>
      <c r="Z97" s="16"/>
      <c r="AA97" s="383"/>
      <c r="AB97" s="332">
        <f>AC12</f>
        <v>50</v>
      </c>
      <c r="AC97" s="333">
        <v>300</v>
      </c>
      <c r="AD97" s="346">
        <f t="shared" ref="AD97:AD99" si="189">AA97*AC97/AB97</f>
        <v>0</v>
      </c>
      <c r="AE97" s="384"/>
      <c r="AF97" s="17"/>
      <c r="AG97" s="465">
        <f>AE97*AD97</f>
        <v>0</v>
      </c>
      <c r="AH97" s="655"/>
      <c r="AJ97" s="406">
        <v>1</v>
      </c>
      <c r="AK97" s="493"/>
      <c r="AL97" s="394"/>
      <c r="AM97" s="383"/>
      <c r="AN97" s="332">
        <f>AO12</f>
        <v>223</v>
      </c>
      <c r="AO97" s="333">
        <v>300</v>
      </c>
      <c r="AP97" s="346">
        <f t="shared" ref="AP97:AP99" si="190">AM97*AO97/AN97</f>
        <v>0</v>
      </c>
      <c r="AQ97" s="384"/>
      <c r="AR97" s="17"/>
      <c r="AS97" s="491">
        <f>AQ97*AP97</f>
        <v>0</v>
      </c>
      <c r="AT97" s="655"/>
      <c r="AU97" s="8"/>
      <c r="AV97" s="406">
        <v>1</v>
      </c>
      <c r="AW97" s="342"/>
      <c r="AX97" s="16"/>
      <c r="AY97" s="383"/>
      <c r="AZ97" s="332">
        <f t="shared" ref="AZ97:AZ99" si="191">BA$12</f>
        <v>262</v>
      </c>
      <c r="BA97" s="333">
        <v>300</v>
      </c>
      <c r="BB97" s="346">
        <f t="shared" ref="BB97:BB99" si="192">AY97*BA97/AZ97</f>
        <v>0</v>
      </c>
      <c r="BC97" s="384"/>
      <c r="BD97" s="17"/>
      <c r="BE97" s="21">
        <f>BC97*BB97</f>
        <v>0</v>
      </c>
      <c r="BF97" s="655"/>
      <c r="BH97" s="406">
        <v>1</v>
      </c>
      <c r="BI97" s="493"/>
      <c r="BJ97" s="16"/>
      <c r="BK97" s="383"/>
      <c r="BL97" s="332">
        <f t="shared" ref="BL97:BL99" si="193">BM$12</f>
        <v>85</v>
      </c>
      <c r="BM97" s="333">
        <v>300</v>
      </c>
      <c r="BN97" s="346">
        <f t="shared" ref="BN97:BN99" si="194">BK97*BM97/BL97</f>
        <v>0</v>
      </c>
      <c r="BO97" s="384"/>
      <c r="BP97" s="17"/>
      <c r="BQ97" s="491">
        <f>BO97*BN97</f>
        <v>0</v>
      </c>
      <c r="BR97" s="655"/>
      <c r="BS97" s="406">
        <v>1</v>
      </c>
      <c r="BT97" s="520"/>
      <c r="BU97" s="16"/>
      <c r="BV97" s="383"/>
      <c r="BW97" s="332">
        <f t="shared" ref="BW97:BW99" si="195">BX$12</f>
        <v>4</v>
      </c>
      <c r="BX97" s="333">
        <v>300</v>
      </c>
      <c r="BY97" s="346">
        <f t="shared" ref="BY97:BY99" si="196">BV97*BX97/BW97</f>
        <v>0</v>
      </c>
      <c r="BZ97" s="384"/>
      <c r="CA97" s="17"/>
      <c r="CB97" s="518">
        <f>BZ97*BY97</f>
        <v>0</v>
      </c>
      <c r="CC97" s="655"/>
      <c r="CD97" s="406">
        <v>1</v>
      </c>
      <c r="CE97" s="464"/>
      <c r="CF97" s="478"/>
      <c r="CG97" s="334"/>
      <c r="CH97" s="397">
        <f t="shared" ref="CH97:CH99" si="197">CI$12</f>
        <v>34</v>
      </c>
      <c r="CI97" s="398">
        <v>300</v>
      </c>
      <c r="CJ97" s="399">
        <f t="shared" ref="CJ97:CJ99" si="198">CG97*CI97/CH97</f>
        <v>0</v>
      </c>
      <c r="CK97" s="334"/>
      <c r="CL97" s="17"/>
      <c r="CM97" s="465">
        <f>CK97*CJ97</f>
        <v>0</v>
      </c>
      <c r="CN97" s="655"/>
      <c r="CP97" s="12">
        <f t="shared" ref="CP97:CP105" si="199">Q97*V97+AB97*AG97+AN97*AS97+AZ97*BE97+BL97*BQ97+CB97*BW97</f>
        <v>0</v>
      </c>
    </row>
    <row r="98" spans="1:97">
      <c r="A98" s="16"/>
      <c r="B98" s="16"/>
      <c r="C98" s="16"/>
      <c r="D98" s="5"/>
      <c r="E98" s="364">
        <v>1152</v>
      </c>
      <c r="F98" s="37">
        <v>300</v>
      </c>
      <c r="G98" s="41">
        <f t="shared" si="187"/>
        <v>0</v>
      </c>
      <c r="H98" s="4"/>
      <c r="I98" s="17"/>
      <c r="J98" s="21">
        <f>H98*G98</f>
        <v>0</v>
      </c>
      <c r="K98" s="8"/>
      <c r="M98" s="406">
        <v>2</v>
      </c>
      <c r="N98" s="435"/>
      <c r="O98" s="16"/>
      <c r="P98" s="383"/>
      <c r="Q98" s="332">
        <f>R13</f>
        <v>50</v>
      </c>
      <c r="R98" s="333">
        <v>300</v>
      </c>
      <c r="S98" s="346">
        <f t="shared" si="188"/>
        <v>0</v>
      </c>
      <c r="T98" s="384"/>
      <c r="U98" s="17"/>
      <c r="V98" s="433">
        <f>T98*S98</f>
        <v>0</v>
      </c>
      <c r="W98" s="653"/>
      <c r="X98" s="406">
        <v>2</v>
      </c>
      <c r="Y98" s="464"/>
      <c r="Z98" s="16"/>
      <c r="AA98" s="383"/>
      <c r="AB98" s="332">
        <f>AC13</f>
        <v>50</v>
      </c>
      <c r="AC98" s="333">
        <v>300</v>
      </c>
      <c r="AD98" s="346">
        <f t="shared" si="189"/>
        <v>0</v>
      </c>
      <c r="AE98" s="384"/>
      <c r="AF98" s="17"/>
      <c r="AG98" s="465">
        <f>AE98*AD98</f>
        <v>0</v>
      </c>
      <c r="AH98" s="653"/>
      <c r="AJ98" s="406">
        <v>2</v>
      </c>
      <c r="AK98" s="493"/>
      <c r="AL98" s="394"/>
      <c r="AM98" s="383"/>
      <c r="AN98" s="332">
        <f>AO13</f>
        <v>223</v>
      </c>
      <c r="AO98" s="333">
        <v>300</v>
      </c>
      <c r="AP98" s="346">
        <f t="shared" si="190"/>
        <v>0</v>
      </c>
      <c r="AQ98" s="384"/>
      <c r="AR98" s="17"/>
      <c r="AS98" s="491">
        <f>AQ98*AP98</f>
        <v>0</v>
      </c>
      <c r="AT98" s="653"/>
      <c r="AU98" s="8"/>
      <c r="AV98" s="406">
        <v>2</v>
      </c>
      <c r="AW98" s="342"/>
      <c r="AX98" s="16"/>
      <c r="AY98" s="383"/>
      <c r="AZ98" s="332">
        <f t="shared" si="191"/>
        <v>262</v>
      </c>
      <c r="BA98" s="333">
        <v>300</v>
      </c>
      <c r="BB98" s="346">
        <f t="shared" si="192"/>
        <v>0</v>
      </c>
      <c r="BC98" s="384"/>
      <c r="BD98" s="17"/>
      <c r="BE98" s="21">
        <f>BC98*BB98</f>
        <v>0</v>
      </c>
      <c r="BF98" s="653"/>
      <c r="BH98" s="406">
        <v>2</v>
      </c>
      <c r="BI98" s="493"/>
      <c r="BJ98" s="16"/>
      <c r="BK98" s="383"/>
      <c r="BL98" s="332">
        <f t="shared" si="193"/>
        <v>85</v>
      </c>
      <c r="BM98" s="333">
        <v>300</v>
      </c>
      <c r="BN98" s="346">
        <f t="shared" si="194"/>
        <v>0</v>
      </c>
      <c r="BO98" s="384"/>
      <c r="BP98" s="17"/>
      <c r="BQ98" s="491">
        <f>BO98*BN98</f>
        <v>0</v>
      </c>
      <c r="BR98" s="653"/>
      <c r="BS98" s="406">
        <v>2</v>
      </c>
      <c r="BT98" s="520"/>
      <c r="BU98" s="16"/>
      <c r="BV98" s="383"/>
      <c r="BW98" s="332">
        <f t="shared" si="195"/>
        <v>4</v>
      </c>
      <c r="BX98" s="333">
        <v>300</v>
      </c>
      <c r="BY98" s="346">
        <f t="shared" si="196"/>
        <v>0</v>
      </c>
      <c r="BZ98" s="384"/>
      <c r="CA98" s="17"/>
      <c r="CB98" s="518">
        <f>BZ98*BY98</f>
        <v>0</v>
      </c>
      <c r="CC98" s="653"/>
      <c r="CD98" s="406">
        <v>2</v>
      </c>
      <c r="CE98" s="464"/>
      <c r="CF98" s="478"/>
      <c r="CG98" s="334"/>
      <c r="CH98" s="397">
        <f t="shared" si="197"/>
        <v>34</v>
      </c>
      <c r="CI98" s="398">
        <v>300</v>
      </c>
      <c r="CJ98" s="399">
        <f t="shared" si="198"/>
        <v>0</v>
      </c>
      <c r="CK98" s="334"/>
      <c r="CL98" s="17"/>
      <c r="CM98" s="465">
        <f>CK98*CJ98</f>
        <v>0</v>
      </c>
      <c r="CN98" s="653"/>
      <c r="CP98" s="12">
        <f t="shared" si="199"/>
        <v>0</v>
      </c>
    </row>
    <row r="99" spans="1:97">
      <c r="A99" s="16"/>
      <c r="B99" s="16"/>
      <c r="C99" s="16"/>
      <c r="D99" s="5"/>
      <c r="E99" s="364">
        <v>1152</v>
      </c>
      <c r="F99" s="37">
        <v>300</v>
      </c>
      <c r="G99" s="41">
        <f t="shared" si="187"/>
        <v>0</v>
      </c>
      <c r="H99" s="4"/>
      <c r="I99" s="17"/>
      <c r="J99" s="21">
        <f>H99*G99</f>
        <v>0</v>
      </c>
      <c r="K99" s="8"/>
      <c r="M99" s="406">
        <v>3</v>
      </c>
      <c r="N99" s="435"/>
      <c r="O99" s="16"/>
      <c r="P99" s="383"/>
      <c r="Q99" s="332">
        <f t="shared" ref="Q99" si="200">R14</f>
        <v>50</v>
      </c>
      <c r="R99" s="333">
        <v>300</v>
      </c>
      <c r="S99" s="346">
        <f t="shared" si="188"/>
        <v>0</v>
      </c>
      <c r="T99" s="384"/>
      <c r="U99" s="17"/>
      <c r="V99" s="433">
        <f>T99*S99</f>
        <v>0</v>
      </c>
      <c r="W99" s="653"/>
      <c r="X99" s="406">
        <v>3</v>
      </c>
      <c r="Y99" s="464"/>
      <c r="Z99" s="16"/>
      <c r="AA99" s="383"/>
      <c r="AB99" s="332">
        <f t="shared" ref="AB99" si="201">AC14</f>
        <v>50</v>
      </c>
      <c r="AC99" s="333">
        <v>300</v>
      </c>
      <c r="AD99" s="346">
        <f t="shared" si="189"/>
        <v>0</v>
      </c>
      <c r="AE99" s="384"/>
      <c r="AF99" s="17"/>
      <c r="AG99" s="465">
        <f>AE99*AD99</f>
        <v>0</v>
      </c>
      <c r="AH99" s="653"/>
      <c r="AJ99" s="406">
        <v>3</v>
      </c>
      <c r="AK99" s="493"/>
      <c r="AL99" s="394"/>
      <c r="AM99" s="383"/>
      <c r="AN99" s="332">
        <f t="shared" ref="AN99" si="202">AO14</f>
        <v>223</v>
      </c>
      <c r="AO99" s="333">
        <v>300</v>
      </c>
      <c r="AP99" s="346">
        <f t="shared" si="190"/>
        <v>0</v>
      </c>
      <c r="AQ99" s="384"/>
      <c r="AR99" s="17"/>
      <c r="AS99" s="491">
        <f>AQ99*AP99</f>
        <v>0</v>
      </c>
      <c r="AT99" s="653"/>
      <c r="AU99" s="8"/>
      <c r="AV99" s="406">
        <v>3</v>
      </c>
      <c r="AW99" s="342"/>
      <c r="AX99" s="16"/>
      <c r="AY99" s="383"/>
      <c r="AZ99" s="332">
        <f t="shared" si="191"/>
        <v>262</v>
      </c>
      <c r="BA99" s="333">
        <v>300</v>
      </c>
      <c r="BB99" s="346">
        <f t="shared" si="192"/>
        <v>0</v>
      </c>
      <c r="BC99" s="384"/>
      <c r="BD99" s="17"/>
      <c r="BE99" s="21">
        <f>BC99*BB99</f>
        <v>0</v>
      </c>
      <c r="BF99" s="653"/>
      <c r="BH99" s="406">
        <v>3</v>
      </c>
      <c r="BI99" s="493"/>
      <c r="BJ99" s="16"/>
      <c r="BK99" s="383"/>
      <c r="BL99" s="332">
        <f t="shared" si="193"/>
        <v>85</v>
      </c>
      <c r="BM99" s="333">
        <v>300</v>
      </c>
      <c r="BN99" s="346">
        <f t="shared" si="194"/>
        <v>0</v>
      </c>
      <c r="BO99" s="384"/>
      <c r="BP99" s="17"/>
      <c r="BQ99" s="491">
        <f>BO99*BN99</f>
        <v>0</v>
      </c>
      <c r="BR99" s="653"/>
      <c r="BS99" s="406">
        <v>3</v>
      </c>
      <c r="BT99" s="520"/>
      <c r="BU99" s="16"/>
      <c r="BV99" s="383"/>
      <c r="BW99" s="332">
        <f t="shared" si="195"/>
        <v>4</v>
      </c>
      <c r="BX99" s="333">
        <v>300</v>
      </c>
      <c r="BY99" s="346">
        <f t="shared" si="196"/>
        <v>0</v>
      </c>
      <c r="BZ99" s="384"/>
      <c r="CA99" s="17"/>
      <c r="CB99" s="518">
        <f>BZ99*BY99</f>
        <v>0</v>
      </c>
      <c r="CC99" s="653"/>
      <c r="CD99" s="406">
        <v>3</v>
      </c>
      <c r="CE99" s="464"/>
      <c r="CF99" s="478"/>
      <c r="CG99" s="334"/>
      <c r="CH99" s="397">
        <f t="shared" si="197"/>
        <v>34</v>
      </c>
      <c r="CI99" s="398">
        <v>300</v>
      </c>
      <c r="CJ99" s="399">
        <f t="shared" si="198"/>
        <v>0</v>
      </c>
      <c r="CK99" s="334"/>
      <c r="CL99" s="17"/>
      <c r="CM99" s="465">
        <f>CK99*CJ99</f>
        <v>0</v>
      </c>
      <c r="CN99" s="653"/>
      <c r="CP99" s="12">
        <f t="shared" si="199"/>
        <v>0</v>
      </c>
    </row>
    <row r="100" spans="1:97">
      <c r="A100" s="638" t="s">
        <v>27</v>
      </c>
      <c r="B100" s="639"/>
      <c r="C100" s="639"/>
      <c r="D100" s="639"/>
      <c r="E100" s="639"/>
      <c r="F100" s="639"/>
      <c r="G100" s="639"/>
      <c r="H100" s="639"/>
      <c r="I100" s="640"/>
      <c r="J100" s="23">
        <f>SUM(J97:J99)</f>
        <v>0</v>
      </c>
      <c r="K100" s="8"/>
      <c r="M100" s="687" t="s">
        <v>27</v>
      </c>
      <c r="N100" s="688"/>
      <c r="O100" s="688"/>
      <c r="P100" s="688"/>
      <c r="Q100" s="688"/>
      <c r="R100" s="688"/>
      <c r="S100" s="688"/>
      <c r="T100" s="688"/>
      <c r="U100" s="689"/>
      <c r="V100" s="436">
        <f>SUM(V97:V99)</f>
        <v>0</v>
      </c>
      <c r="W100" s="654"/>
      <c r="X100" s="713" t="s">
        <v>27</v>
      </c>
      <c r="Y100" s="714"/>
      <c r="Z100" s="714"/>
      <c r="AA100" s="714"/>
      <c r="AB100" s="714"/>
      <c r="AC100" s="714"/>
      <c r="AD100" s="714"/>
      <c r="AE100" s="714"/>
      <c r="AF100" s="715"/>
      <c r="AG100" s="466">
        <f>SUM(AG97:AG99)</f>
        <v>0</v>
      </c>
      <c r="AH100" s="654"/>
      <c r="AJ100" s="656" t="s">
        <v>27</v>
      </c>
      <c r="AK100" s="657"/>
      <c r="AL100" s="657"/>
      <c r="AM100" s="657"/>
      <c r="AN100" s="657"/>
      <c r="AO100" s="657"/>
      <c r="AP100" s="657"/>
      <c r="AQ100" s="657"/>
      <c r="AR100" s="658"/>
      <c r="AS100" s="494">
        <f>SUM(AS97:AS99)</f>
        <v>0</v>
      </c>
      <c r="AT100" s="654"/>
      <c r="AU100" s="102"/>
      <c r="AV100" s="638" t="s">
        <v>27</v>
      </c>
      <c r="AW100" s="639"/>
      <c r="AX100" s="639"/>
      <c r="AY100" s="639"/>
      <c r="AZ100" s="639"/>
      <c r="BA100" s="639"/>
      <c r="BB100" s="639"/>
      <c r="BC100" s="639"/>
      <c r="BD100" s="640"/>
      <c r="BE100" s="23">
        <f>SUM(BE97:BE99)</f>
        <v>0</v>
      </c>
      <c r="BF100" s="654"/>
      <c r="BH100" s="656" t="s">
        <v>27</v>
      </c>
      <c r="BI100" s="657"/>
      <c r="BJ100" s="657"/>
      <c r="BK100" s="657"/>
      <c r="BL100" s="657"/>
      <c r="BM100" s="657"/>
      <c r="BN100" s="657"/>
      <c r="BO100" s="657"/>
      <c r="BP100" s="658"/>
      <c r="BQ100" s="494">
        <f>SUM(BQ97:BQ99)</f>
        <v>0</v>
      </c>
      <c r="BR100" s="654"/>
      <c r="BS100" s="706" t="s">
        <v>27</v>
      </c>
      <c r="BT100" s="707"/>
      <c r="BU100" s="707"/>
      <c r="BV100" s="707"/>
      <c r="BW100" s="707"/>
      <c r="BX100" s="707"/>
      <c r="BY100" s="707"/>
      <c r="BZ100" s="707"/>
      <c r="CA100" s="708"/>
      <c r="CB100" s="521">
        <f>SUM(CB97:CB99)</f>
        <v>0</v>
      </c>
      <c r="CC100" s="654"/>
      <c r="CD100" s="713" t="s">
        <v>27</v>
      </c>
      <c r="CE100" s="714"/>
      <c r="CF100" s="714"/>
      <c r="CG100" s="714"/>
      <c r="CH100" s="714"/>
      <c r="CI100" s="714"/>
      <c r="CJ100" s="714"/>
      <c r="CK100" s="714"/>
      <c r="CL100" s="715"/>
      <c r="CM100" s="466">
        <f>SUM(CM97:CM99)</f>
        <v>0</v>
      </c>
      <c r="CN100" s="654"/>
      <c r="CP100" s="12">
        <f t="shared" si="199"/>
        <v>0</v>
      </c>
    </row>
    <row r="101" spans="1:97" ht="14.25" customHeight="1">
      <c r="A101" s="634" t="s">
        <v>21</v>
      </c>
      <c r="B101" s="635"/>
      <c r="C101" s="635"/>
      <c r="D101" s="635"/>
      <c r="E101" s="635"/>
      <c r="F101" s="635"/>
      <c r="G101" s="635"/>
      <c r="H101" s="635"/>
      <c r="I101" s="635"/>
      <c r="J101" s="635"/>
      <c r="K101" s="636"/>
      <c r="M101" s="634" t="s">
        <v>21</v>
      </c>
      <c r="N101" s="635"/>
      <c r="O101" s="635"/>
      <c r="P101" s="635"/>
      <c r="Q101" s="635"/>
      <c r="R101" s="635"/>
      <c r="S101" s="635"/>
      <c r="T101" s="635"/>
      <c r="U101" s="635"/>
      <c r="V101" s="635"/>
      <c r="W101" s="636"/>
      <c r="X101" s="634" t="s">
        <v>21</v>
      </c>
      <c r="Y101" s="635"/>
      <c r="Z101" s="635"/>
      <c r="AA101" s="635"/>
      <c r="AB101" s="635"/>
      <c r="AC101" s="635"/>
      <c r="AD101" s="635"/>
      <c r="AE101" s="635"/>
      <c r="AF101" s="635"/>
      <c r="AG101" s="635"/>
      <c r="AH101" s="636"/>
      <c r="AJ101" s="634" t="s">
        <v>21</v>
      </c>
      <c r="AK101" s="635"/>
      <c r="AL101" s="635"/>
      <c r="AM101" s="635"/>
      <c r="AN101" s="635"/>
      <c r="AO101" s="635"/>
      <c r="AP101" s="635"/>
      <c r="AQ101" s="635"/>
      <c r="AR101" s="635"/>
      <c r="AS101" s="635"/>
      <c r="AT101" s="636"/>
      <c r="AU101" s="83"/>
      <c r="AV101" s="634" t="s">
        <v>21</v>
      </c>
      <c r="AW101" s="635"/>
      <c r="AX101" s="635"/>
      <c r="AY101" s="635"/>
      <c r="AZ101" s="635"/>
      <c r="BA101" s="635"/>
      <c r="BB101" s="635"/>
      <c r="BC101" s="635"/>
      <c r="BD101" s="635"/>
      <c r="BE101" s="635"/>
      <c r="BF101" s="636"/>
      <c r="BH101" s="634" t="s">
        <v>21</v>
      </c>
      <c r="BI101" s="635"/>
      <c r="BJ101" s="635"/>
      <c r="BK101" s="635"/>
      <c r="BL101" s="635"/>
      <c r="BM101" s="635"/>
      <c r="BN101" s="635"/>
      <c r="BO101" s="635"/>
      <c r="BP101" s="635"/>
      <c r="BQ101" s="635"/>
      <c r="BR101" s="636"/>
      <c r="BS101" s="634" t="s">
        <v>21</v>
      </c>
      <c r="BT101" s="635"/>
      <c r="BU101" s="635"/>
      <c r="BV101" s="635"/>
      <c r="BW101" s="635"/>
      <c r="BX101" s="635"/>
      <c r="BY101" s="635"/>
      <c r="BZ101" s="635"/>
      <c r="CA101" s="635"/>
      <c r="CB101" s="635"/>
      <c r="CC101" s="636"/>
      <c r="CD101" s="634" t="s">
        <v>21</v>
      </c>
      <c r="CE101" s="635"/>
      <c r="CF101" s="635"/>
      <c r="CG101" s="635"/>
      <c r="CH101" s="635"/>
      <c r="CI101" s="635"/>
      <c r="CJ101" s="635"/>
      <c r="CK101" s="635"/>
      <c r="CL101" s="635"/>
      <c r="CM101" s="635"/>
      <c r="CN101" s="636"/>
      <c r="CP101" s="12">
        <f t="shared" si="199"/>
        <v>0</v>
      </c>
    </row>
    <row r="102" spans="1:97" s="395" customFormat="1" ht="24" customHeight="1">
      <c r="A102" s="16"/>
      <c r="B102" s="16" t="s">
        <v>22</v>
      </c>
      <c r="C102" s="16" t="s">
        <v>29</v>
      </c>
      <c r="D102" s="5">
        <v>1</v>
      </c>
      <c r="E102" s="386">
        <v>1152</v>
      </c>
      <c r="F102" s="387">
        <v>1</v>
      </c>
      <c r="G102" s="388">
        <f t="shared" ref="G102:G105" si="203">D102*F102/E102</f>
        <v>8.6805555555555551E-4</v>
      </c>
      <c r="H102" s="4">
        <v>87800</v>
      </c>
      <c r="I102" s="5"/>
      <c r="J102" s="389">
        <f>G102*H102</f>
        <v>76.215277777777771</v>
      </c>
      <c r="K102" s="16"/>
      <c r="L102" s="390"/>
      <c r="M102" s="406">
        <v>1</v>
      </c>
      <c r="N102" s="435" t="s">
        <v>22</v>
      </c>
      <c r="O102" s="16" t="s">
        <v>29</v>
      </c>
      <c r="P102" s="438"/>
      <c r="Q102" s="439">
        <f>R12</f>
        <v>50</v>
      </c>
      <c r="R102" s="440">
        <v>1</v>
      </c>
      <c r="S102" s="441">
        <f t="shared" ref="S102:S105" si="204">P102*R102/Q102</f>
        <v>0</v>
      </c>
      <c r="T102" s="438">
        <f>AE102</f>
        <v>77600</v>
      </c>
      <c r="U102" s="442"/>
      <c r="V102" s="437">
        <f>S102*T102</f>
        <v>0</v>
      </c>
      <c r="W102" s="696"/>
      <c r="X102" s="406">
        <v>1</v>
      </c>
      <c r="Y102" s="464" t="s">
        <v>22</v>
      </c>
      <c r="Z102" s="16" t="s">
        <v>29</v>
      </c>
      <c r="AA102" s="438"/>
      <c r="AB102" s="439">
        <f>AC12</f>
        <v>50</v>
      </c>
      <c r="AC102" s="440">
        <v>1</v>
      </c>
      <c r="AD102" s="441">
        <f t="shared" ref="AD102:AD105" si="205">AA102*AC102/AB102</f>
        <v>0</v>
      </c>
      <c r="AE102" s="438">
        <f>AQ102</f>
        <v>77600</v>
      </c>
      <c r="AF102" s="442"/>
      <c r="AG102" s="467">
        <f>AD102*AE102</f>
        <v>0</v>
      </c>
      <c r="AH102" s="696"/>
      <c r="AJ102" s="406">
        <v>1</v>
      </c>
      <c r="AK102" s="493" t="s">
        <v>22</v>
      </c>
      <c r="AL102" s="479" t="s">
        <v>29</v>
      </c>
      <c r="AM102" s="438">
        <f>1/570*AN102</f>
        <v>0.39122807017543859</v>
      </c>
      <c r="AN102" s="439">
        <f>AO12</f>
        <v>223</v>
      </c>
      <c r="AO102" s="440">
        <v>1</v>
      </c>
      <c r="AP102" s="441">
        <f t="shared" ref="AP102:AP105" si="206">AM102*AO102/AN102</f>
        <v>1.7543859649122807E-3</v>
      </c>
      <c r="AQ102" s="438">
        <f>BC102</f>
        <v>77600</v>
      </c>
      <c r="AR102" s="5"/>
      <c r="AS102" s="495">
        <f>AP102*AQ102</f>
        <v>136.14035087719299</v>
      </c>
      <c r="AT102" s="655"/>
      <c r="AU102" s="16"/>
      <c r="AV102" s="406">
        <v>1</v>
      </c>
      <c r="AW102" s="342" t="s">
        <v>22</v>
      </c>
      <c r="AX102" s="16" t="s">
        <v>29</v>
      </c>
      <c r="AY102" s="438">
        <f>1/570*AZ102</f>
        <v>0.45964912280701753</v>
      </c>
      <c r="AZ102" s="439">
        <f t="shared" ref="AZ102:AZ105" si="207">BA$12</f>
        <v>262</v>
      </c>
      <c r="BA102" s="440">
        <v>1</v>
      </c>
      <c r="BB102" s="441">
        <f t="shared" ref="BB102:BB105" si="208">AY102*BA102/AZ102</f>
        <v>1.7543859649122807E-3</v>
      </c>
      <c r="BC102" s="438">
        <f>BO102</f>
        <v>77600</v>
      </c>
      <c r="BD102" s="438"/>
      <c r="BE102" s="389">
        <f>BB102*BC102</f>
        <v>136.14035087719299</v>
      </c>
      <c r="BF102" s="696"/>
      <c r="BH102" s="406">
        <v>1</v>
      </c>
      <c r="BI102" s="493" t="s">
        <v>22</v>
      </c>
      <c r="BJ102" s="16" t="s">
        <v>29</v>
      </c>
      <c r="BK102" s="438">
        <f>1/570*BL102</f>
        <v>0.14912280701754385</v>
      </c>
      <c r="BL102" s="439">
        <f t="shared" ref="BL102:BL105" si="209">BM$12</f>
        <v>85</v>
      </c>
      <c r="BM102" s="440">
        <v>1</v>
      </c>
      <c r="BN102" s="441">
        <f t="shared" ref="BN102:BN105" si="210">BK102*BM102/BL102</f>
        <v>1.7543859649122805E-3</v>
      </c>
      <c r="BO102" s="438">
        <f>BZ102</f>
        <v>77600</v>
      </c>
      <c r="BP102" s="442"/>
      <c r="BQ102" s="495">
        <f>BN102*BO102</f>
        <v>136.14035087719296</v>
      </c>
      <c r="BR102" s="696"/>
      <c r="BS102" s="406">
        <v>1</v>
      </c>
      <c r="BT102" s="520" t="s">
        <v>22</v>
      </c>
      <c r="BU102" s="16" t="s">
        <v>29</v>
      </c>
      <c r="BV102" s="385"/>
      <c r="BW102" s="391">
        <f>BX$12</f>
        <v>4</v>
      </c>
      <c r="BX102" s="392">
        <v>1</v>
      </c>
      <c r="BY102" s="393">
        <f t="shared" ref="BY102:BY105" si="211">BV102*BX102/BW102</f>
        <v>0</v>
      </c>
      <c r="BZ102" s="384">
        <f>CK102</f>
        <v>77600</v>
      </c>
      <c r="CA102" s="5"/>
      <c r="CB102" s="522">
        <f>BY102*BZ102</f>
        <v>0</v>
      </c>
      <c r="CC102" s="696"/>
      <c r="CD102" s="406">
        <v>1</v>
      </c>
      <c r="CE102" s="464" t="s">
        <v>22</v>
      </c>
      <c r="CF102" s="16" t="s">
        <v>29</v>
      </c>
      <c r="CG102" s="438"/>
      <c r="CH102" s="439">
        <f t="shared" ref="CH102:CH105" si="212">CI$12</f>
        <v>34</v>
      </c>
      <c r="CI102" s="440">
        <v>1</v>
      </c>
      <c r="CJ102" s="441">
        <f t="shared" ref="CJ102:CJ105" si="213">CG102*CI102/CH102</f>
        <v>0</v>
      </c>
      <c r="CK102" s="546">
        <v>77600</v>
      </c>
      <c r="CL102" s="5"/>
      <c r="CM102" s="467">
        <f>CJ102*CK102</f>
        <v>0</v>
      </c>
      <c r="CN102" s="696"/>
      <c r="CP102" s="395">
        <f>Q102*V102+AB102*AG102+AN102*AS102+AZ102*BE102+BL102*BQ102+CB102*BW102</f>
        <v>77600</v>
      </c>
    </row>
    <row r="103" spans="1:97" ht="15" customHeight="1">
      <c r="A103" s="16"/>
      <c r="B103" s="16"/>
      <c r="C103" s="8"/>
      <c r="D103" s="5"/>
      <c r="E103" s="364"/>
      <c r="F103" s="37"/>
      <c r="G103" s="41"/>
      <c r="H103" s="4"/>
      <c r="I103" s="5"/>
      <c r="J103" s="21"/>
      <c r="K103" s="8"/>
      <c r="M103" s="406">
        <v>2</v>
      </c>
      <c r="N103" s="435" t="s">
        <v>24</v>
      </c>
      <c r="O103" s="8"/>
      <c r="P103" s="438"/>
      <c r="Q103" s="397">
        <f t="shared" ref="Q103:Q104" si="214">R13</f>
        <v>50</v>
      </c>
      <c r="R103" s="398">
        <v>1</v>
      </c>
      <c r="S103" s="399">
        <f t="shared" si="204"/>
        <v>0</v>
      </c>
      <c r="T103" s="438">
        <f t="shared" ref="T103:T105" si="215">AE103</f>
        <v>108000</v>
      </c>
      <c r="U103" s="442"/>
      <c r="V103" s="433"/>
      <c r="W103" s="697"/>
      <c r="X103" s="406">
        <v>2</v>
      </c>
      <c r="Y103" s="464"/>
      <c r="Z103" s="8"/>
      <c r="AA103" s="438"/>
      <c r="AB103" s="397"/>
      <c r="AC103" s="398"/>
      <c r="AD103" s="399"/>
      <c r="AE103" s="438">
        <f t="shared" ref="AE103:AE105" si="216">AQ103</f>
        <v>108000</v>
      </c>
      <c r="AF103" s="442"/>
      <c r="AG103" s="465"/>
      <c r="AH103" s="697"/>
      <c r="AJ103" s="406">
        <v>2</v>
      </c>
      <c r="AK103" s="493" t="s">
        <v>24</v>
      </c>
      <c r="AL103" s="480"/>
      <c r="AM103" s="438">
        <f>1/570*AN103</f>
        <v>0.39122807017543859</v>
      </c>
      <c r="AN103" s="397">
        <f t="shared" ref="AN103:AN104" si="217">AO13</f>
        <v>223</v>
      </c>
      <c r="AO103" s="398">
        <v>1</v>
      </c>
      <c r="AP103" s="399">
        <f t="shared" si="206"/>
        <v>1.7543859649122807E-3</v>
      </c>
      <c r="AQ103" s="438">
        <f t="shared" ref="AQ103:AQ105" si="218">BC103</f>
        <v>108000</v>
      </c>
      <c r="AR103" s="5"/>
      <c r="AS103" s="491">
        <f t="shared" ref="AS103:AS105" si="219">AP103*AQ103</f>
        <v>189.47368421052633</v>
      </c>
      <c r="AT103" s="653"/>
      <c r="AU103" s="8"/>
      <c r="AV103" s="406">
        <v>2</v>
      </c>
      <c r="AW103" s="342" t="s">
        <v>24</v>
      </c>
      <c r="AX103" s="8"/>
      <c r="AY103" s="438">
        <f>1/570*AZ103</f>
        <v>0.45964912280701753</v>
      </c>
      <c r="AZ103" s="397">
        <f t="shared" si="207"/>
        <v>262</v>
      </c>
      <c r="BA103" s="398">
        <v>1</v>
      </c>
      <c r="BB103" s="399">
        <f t="shared" si="208"/>
        <v>1.7543859649122807E-3</v>
      </c>
      <c r="BC103" s="438">
        <f t="shared" ref="BC103:BC105" si="220">BO103</f>
        <v>108000</v>
      </c>
      <c r="BD103" s="438"/>
      <c r="BE103" s="21">
        <f t="shared" ref="BE103:BE105" si="221">BB103*BC103</f>
        <v>189.47368421052633</v>
      </c>
      <c r="BF103" s="697"/>
      <c r="BH103" s="406">
        <v>2</v>
      </c>
      <c r="BI103" s="493" t="str">
        <f>AW103</f>
        <v>Интернет</v>
      </c>
      <c r="BJ103" s="8"/>
      <c r="BK103" s="438">
        <f>1/570*BL103</f>
        <v>0.14912280701754385</v>
      </c>
      <c r="BL103" s="397">
        <f t="shared" si="209"/>
        <v>85</v>
      </c>
      <c r="BM103" s="398">
        <v>1</v>
      </c>
      <c r="BN103" s="399">
        <f t="shared" si="210"/>
        <v>1.7543859649122805E-3</v>
      </c>
      <c r="BO103" s="438">
        <f t="shared" ref="BO103:BO105" si="222">BZ103</f>
        <v>108000</v>
      </c>
      <c r="BP103" s="442"/>
      <c r="BQ103" s="491">
        <f t="shared" ref="BQ103:BQ105" si="223">BN103*BO103</f>
        <v>189.4736842105263</v>
      </c>
      <c r="BR103" s="697"/>
      <c r="BS103" s="406">
        <v>2</v>
      </c>
      <c r="BT103" s="520" t="str">
        <f>BI103</f>
        <v>Интернет</v>
      </c>
      <c r="BU103" s="8"/>
      <c r="BV103" s="383"/>
      <c r="BW103" s="332">
        <f t="shared" ref="BW103:BW105" si="224">BX$12</f>
        <v>4</v>
      </c>
      <c r="BX103" s="333">
        <v>1</v>
      </c>
      <c r="BY103" s="346">
        <f t="shared" si="211"/>
        <v>0</v>
      </c>
      <c r="BZ103" s="384">
        <f t="shared" ref="BZ103:BZ105" si="225">CK103</f>
        <v>108000</v>
      </c>
      <c r="CA103" s="5"/>
      <c r="CB103" s="518">
        <f t="shared" ref="CB103:CB105" si="226">BY103*BZ103</f>
        <v>0</v>
      </c>
      <c r="CC103" s="697"/>
      <c r="CD103" s="406">
        <v>2</v>
      </c>
      <c r="CE103" s="464"/>
      <c r="CF103" s="8"/>
      <c r="CG103" s="438"/>
      <c r="CH103" s="397">
        <f t="shared" si="212"/>
        <v>34</v>
      </c>
      <c r="CI103" s="398"/>
      <c r="CJ103" s="399"/>
      <c r="CK103" s="546">
        <v>108000</v>
      </c>
      <c r="CL103" s="5"/>
      <c r="CM103" s="465"/>
      <c r="CN103" s="697"/>
      <c r="CP103" s="12">
        <f>Q103*V103+AB103*AG103+AN103*AS103+AZ103*BE103+BL103*BQ103+CB103*BW103</f>
        <v>108000.00000000001</v>
      </c>
    </row>
    <row r="104" spans="1:97" ht="15" customHeight="1">
      <c r="A104" s="16"/>
      <c r="B104" s="16"/>
      <c r="C104" s="8"/>
      <c r="D104" s="5"/>
      <c r="E104" s="364"/>
      <c r="F104" s="37"/>
      <c r="G104" s="41"/>
      <c r="H104" s="4"/>
      <c r="I104" s="5"/>
      <c r="J104" s="21"/>
      <c r="K104" s="8"/>
      <c r="M104" s="406">
        <v>3</v>
      </c>
      <c r="N104" s="435"/>
      <c r="O104" s="8"/>
      <c r="P104" s="438"/>
      <c r="Q104" s="397">
        <f t="shared" si="214"/>
        <v>50</v>
      </c>
      <c r="R104" s="398">
        <v>1</v>
      </c>
      <c r="S104" s="399">
        <f t="shared" si="204"/>
        <v>0</v>
      </c>
      <c r="T104" s="438">
        <f t="shared" si="215"/>
        <v>0</v>
      </c>
      <c r="U104" s="442"/>
      <c r="V104" s="433"/>
      <c r="W104" s="697"/>
      <c r="X104" s="406">
        <v>3</v>
      </c>
      <c r="Y104" s="464"/>
      <c r="Z104" s="8"/>
      <c r="AA104" s="438"/>
      <c r="AB104" s="397"/>
      <c r="AC104" s="398"/>
      <c r="AD104" s="399"/>
      <c r="AE104" s="438">
        <f t="shared" si="216"/>
        <v>0</v>
      </c>
      <c r="AF104" s="442"/>
      <c r="AG104" s="465"/>
      <c r="AH104" s="697"/>
      <c r="AJ104" s="406">
        <v>3</v>
      </c>
      <c r="AK104" s="493"/>
      <c r="AL104" s="480"/>
      <c r="AM104" s="438">
        <f>1/570*AN104</f>
        <v>0.39122807017543859</v>
      </c>
      <c r="AN104" s="397">
        <f t="shared" si="217"/>
        <v>223</v>
      </c>
      <c r="AO104" s="398">
        <v>1</v>
      </c>
      <c r="AP104" s="399">
        <f t="shared" si="206"/>
        <v>1.7543859649122807E-3</v>
      </c>
      <c r="AQ104" s="438">
        <f t="shared" si="218"/>
        <v>0</v>
      </c>
      <c r="AR104" s="5"/>
      <c r="AS104" s="491">
        <f t="shared" si="219"/>
        <v>0</v>
      </c>
      <c r="AT104" s="653"/>
      <c r="AU104" s="8"/>
      <c r="AV104" s="406">
        <v>3</v>
      </c>
      <c r="AW104" s="342"/>
      <c r="AX104" s="8"/>
      <c r="AY104" s="438">
        <f>1/570*AZ104</f>
        <v>0.45964912280701753</v>
      </c>
      <c r="AZ104" s="397">
        <f t="shared" si="207"/>
        <v>262</v>
      </c>
      <c r="BA104" s="398">
        <v>1</v>
      </c>
      <c r="BB104" s="399">
        <f t="shared" si="208"/>
        <v>1.7543859649122807E-3</v>
      </c>
      <c r="BC104" s="438">
        <f t="shared" si="220"/>
        <v>0</v>
      </c>
      <c r="BD104" s="438"/>
      <c r="BE104" s="21">
        <f t="shared" si="221"/>
        <v>0</v>
      </c>
      <c r="BF104" s="697"/>
      <c r="BH104" s="406">
        <v>3</v>
      </c>
      <c r="BI104" s="493"/>
      <c r="BJ104" s="8"/>
      <c r="BK104" s="438">
        <f>1/570*BL104</f>
        <v>0.14912280701754385</v>
      </c>
      <c r="BL104" s="397">
        <f t="shared" si="209"/>
        <v>85</v>
      </c>
      <c r="BM104" s="398">
        <v>1</v>
      </c>
      <c r="BN104" s="399">
        <f t="shared" si="210"/>
        <v>1.7543859649122805E-3</v>
      </c>
      <c r="BO104" s="438">
        <f t="shared" si="222"/>
        <v>0</v>
      </c>
      <c r="BP104" s="442"/>
      <c r="BQ104" s="491">
        <f t="shared" si="223"/>
        <v>0</v>
      </c>
      <c r="BR104" s="697"/>
      <c r="BS104" s="406">
        <v>3</v>
      </c>
      <c r="BT104" s="520"/>
      <c r="BU104" s="8"/>
      <c r="BV104" s="383"/>
      <c r="BW104" s="332">
        <f t="shared" si="224"/>
        <v>4</v>
      </c>
      <c r="BX104" s="333">
        <v>1</v>
      </c>
      <c r="BY104" s="346">
        <f t="shared" si="211"/>
        <v>0</v>
      </c>
      <c r="BZ104" s="384">
        <f t="shared" si="225"/>
        <v>0</v>
      </c>
      <c r="CA104" s="5"/>
      <c r="CB104" s="518">
        <f t="shared" si="226"/>
        <v>0</v>
      </c>
      <c r="CC104" s="697"/>
      <c r="CD104" s="406">
        <v>3</v>
      </c>
      <c r="CE104" s="464"/>
      <c r="CF104" s="8"/>
      <c r="CG104" s="438"/>
      <c r="CH104" s="397">
        <f t="shared" si="212"/>
        <v>34</v>
      </c>
      <c r="CI104" s="398"/>
      <c r="CJ104" s="399"/>
      <c r="CK104" s="546">
        <v>0</v>
      </c>
      <c r="CL104" s="5"/>
      <c r="CM104" s="465"/>
      <c r="CN104" s="697"/>
      <c r="CP104" s="12">
        <f t="shared" si="199"/>
        <v>0</v>
      </c>
    </row>
    <row r="105" spans="1:97" ht="39">
      <c r="A105" s="18"/>
      <c r="B105" s="16" t="s">
        <v>25</v>
      </c>
      <c r="C105" s="4" t="s">
        <v>99</v>
      </c>
      <c r="D105" s="5">
        <v>1</v>
      </c>
      <c r="E105" s="364">
        <v>1152</v>
      </c>
      <c r="F105" s="37">
        <v>1</v>
      </c>
      <c r="G105" s="41">
        <f t="shared" si="203"/>
        <v>8.6805555555555551E-4</v>
      </c>
      <c r="H105" s="4">
        <v>1100</v>
      </c>
      <c r="I105" s="5"/>
      <c r="J105" s="21">
        <f>G105*H105</f>
        <v>0.95486111111111105</v>
      </c>
      <c r="K105" s="8"/>
      <c r="M105" s="407">
        <v>4</v>
      </c>
      <c r="N105" s="435" t="s">
        <v>25</v>
      </c>
      <c r="O105" s="4" t="s">
        <v>99</v>
      </c>
      <c r="P105" s="438"/>
      <c r="Q105" s="397">
        <f t="shared" ref="Q105" si="227">R15</f>
        <v>50</v>
      </c>
      <c r="R105" s="398">
        <v>1</v>
      </c>
      <c r="S105" s="399">
        <f t="shared" si="204"/>
        <v>0</v>
      </c>
      <c r="T105" s="438">
        <f t="shared" si="215"/>
        <v>300</v>
      </c>
      <c r="U105" s="442"/>
      <c r="V105" s="433">
        <f>S105*T105</f>
        <v>0</v>
      </c>
      <c r="W105" s="697"/>
      <c r="X105" s="407">
        <v>4</v>
      </c>
      <c r="Y105" s="464" t="s">
        <v>25</v>
      </c>
      <c r="Z105" s="4" t="s">
        <v>99</v>
      </c>
      <c r="AA105" s="438"/>
      <c r="AB105" s="397">
        <f t="shared" ref="AB105" si="228">AC15</f>
        <v>50</v>
      </c>
      <c r="AC105" s="398">
        <v>1</v>
      </c>
      <c r="AD105" s="399">
        <f t="shared" si="205"/>
        <v>0</v>
      </c>
      <c r="AE105" s="438">
        <f t="shared" si="216"/>
        <v>300</v>
      </c>
      <c r="AF105" s="442"/>
      <c r="AG105" s="465">
        <f>AD105*AE105</f>
        <v>0</v>
      </c>
      <c r="AH105" s="697"/>
      <c r="AJ105" s="407">
        <v>4</v>
      </c>
      <c r="AK105" s="493" t="s">
        <v>25</v>
      </c>
      <c r="AL105" s="481" t="s">
        <v>99</v>
      </c>
      <c r="AM105" s="438">
        <f>1/570*AN105</f>
        <v>0.39122807017543859</v>
      </c>
      <c r="AN105" s="397">
        <f t="shared" ref="AN105" si="229">AO15</f>
        <v>223</v>
      </c>
      <c r="AO105" s="398">
        <v>1</v>
      </c>
      <c r="AP105" s="399">
        <f t="shared" si="206"/>
        <v>1.7543859649122807E-3</v>
      </c>
      <c r="AQ105" s="438">
        <f t="shared" si="218"/>
        <v>300</v>
      </c>
      <c r="AR105" s="5"/>
      <c r="AS105" s="491">
        <f t="shared" si="219"/>
        <v>0.52631578947368418</v>
      </c>
      <c r="AT105" s="653"/>
      <c r="AU105" s="102"/>
      <c r="AV105" s="407">
        <v>4</v>
      </c>
      <c r="AW105" s="342" t="s">
        <v>25</v>
      </c>
      <c r="AX105" s="4" t="s">
        <v>99</v>
      </c>
      <c r="AY105" s="438">
        <f>1/570*AZ105</f>
        <v>0.45964912280701753</v>
      </c>
      <c r="AZ105" s="397">
        <f t="shared" si="207"/>
        <v>262</v>
      </c>
      <c r="BA105" s="398">
        <v>1</v>
      </c>
      <c r="BB105" s="399">
        <f t="shared" si="208"/>
        <v>1.7543859649122807E-3</v>
      </c>
      <c r="BC105" s="438">
        <f t="shared" si="220"/>
        <v>300</v>
      </c>
      <c r="BD105" s="438"/>
      <c r="BE105" s="21">
        <f t="shared" si="221"/>
        <v>0.52631578947368418</v>
      </c>
      <c r="BF105" s="697"/>
      <c r="BH105" s="407">
        <v>4</v>
      </c>
      <c r="BI105" s="493" t="s">
        <v>25</v>
      </c>
      <c r="BJ105" s="4" t="s">
        <v>99</v>
      </c>
      <c r="BK105" s="438">
        <f>1/570*BL105</f>
        <v>0.14912280701754385</v>
      </c>
      <c r="BL105" s="397">
        <f t="shared" si="209"/>
        <v>85</v>
      </c>
      <c r="BM105" s="398">
        <v>1</v>
      </c>
      <c r="BN105" s="399">
        <f t="shared" si="210"/>
        <v>1.7543859649122805E-3</v>
      </c>
      <c r="BO105" s="438">
        <f t="shared" si="222"/>
        <v>300</v>
      </c>
      <c r="BP105" s="442"/>
      <c r="BQ105" s="491">
        <f t="shared" si="223"/>
        <v>0.52631578947368418</v>
      </c>
      <c r="BR105" s="697"/>
      <c r="BS105" s="407">
        <v>4</v>
      </c>
      <c r="BT105" s="520" t="s">
        <v>25</v>
      </c>
      <c r="BU105" s="4" t="s">
        <v>99</v>
      </c>
      <c r="BV105" s="385"/>
      <c r="BW105" s="332">
        <f t="shared" si="224"/>
        <v>4</v>
      </c>
      <c r="BX105" s="333">
        <v>1</v>
      </c>
      <c r="BY105" s="346">
        <f t="shared" si="211"/>
        <v>0</v>
      </c>
      <c r="BZ105" s="384">
        <f t="shared" si="225"/>
        <v>300</v>
      </c>
      <c r="CA105" s="5"/>
      <c r="CB105" s="518">
        <f t="shared" si="226"/>
        <v>0</v>
      </c>
      <c r="CC105" s="697"/>
      <c r="CD105" s="407">
        <v>4</v>
      </c>
      <c r="CE105" s="464" t="s">
        <v>25</v>
      </c>
      <c r="CF105" s="4" t="s">
        <v>99</v>
      </c>
      <c r="CG105" s="438"/>
      <c r="CH105" s="397">
        <f t="shared" si="212"/>
        <v>34</v>
      </c>
      <c r="CI105" s="398">
        <v>1</v>
      </c>
      <c r="CJ105" s="399">
        <f t="shared" si="213"/>
        <v>0</v>
      </c>
      <c r="CK105" s="546">
        <v>300</v>
      </c>
      <c r="CL105" s="5"/>
      <c r="CM105" s="465">
        <f>CJ105*CK105</f>
        <v>0</v>
      </c>
      <c r="CN105" s="697"/>
      <c r="CP105" s="12">
        <f t="shared" si="199"/>
        <v>300</v>
      </c>
    </row>
    <row r="106" spans="1:97">
      <c r="A106" s="638" t="s">
        <v>27</v>
      </c>
      <c r="B106" s="639"/>
      <c r="C106" s="639"/>
      <c r="D106" s="639"/>
      <c r="E106" s="639"/>
      <c r="F106" s="639"/>
      <c r="G106" s="639"/>
      <c r="H106" s="639"/>
      <c r="I106" s="640"/>
      <c r="J106" s="23">
        <f>SUM(J102:J105)</f>
        <v>77.170138888888886</v>
      </c>
      <c r="K106" s="8"/>
      <c r="M106" s="687" t="s">
        <v>27</v>
      </c>
      <c r="N106" s="688"/>
      <c r="O106" s="688"/>
      <c r="P106" s="688"/>
      <c r="Q106" s="688"/>
      <c r="R106" s="688"/>
      <c r="S106" s="688"/>
      <c r="T106" s="688"/>
      <c r="U106" s="689"/>
      <c r="V106" s="436">
        <f>SUM(V102:V105)</f>
        <v>0</v>
      </c>
      <c r="W106" s="698"/>
      <c r="X106" s="713" t="s">
        <v>27</v>
      </c>
      <c r="Y106" s="714"/>
      <c r="Z106" s="714"/>
      <c r="AA106" s="714"/>
      <c r="AB106" s="714"/>
      <c r="AC106" s="714"/>
      <c r="AD106" s="714"/>
      <c r="AE106" s="714"/>
      <c r="AF106" s="715"/>
      <c r="AG106" s="466">
        <f>SUM(AG102:AG105)</f>
        <v>0</v>
      </c>
      <c r="AH106" s="698"/>
      <c r="AJ106" s="656" t="s">
        <v>27</v>
      </c>
      <c r="AK106" s="657"/>
      <c r="AL106" s="657"/>
      <c r="AM106" s="657"/>
      <c r="AN106" s="657"/>
      <c r="AO106" s="657"/>
      <c r="AP106" s="657"/>
      <c r="AQ106" s="657"/>
      <c r="AR106" s="658"/>
      <c r="AS106" s="494">
        <f>SUM(AS102:AS105)</f>
        <v>326.14035087719304</v>
      </c>
      <c r="AT106" s="654"/>
      <c r="AU106" s="102"/>
      <c r="AV106" s="638" t="s">
        <v>27</v>
      </c>
      <c r="AW106" s="639"/>
      <c r="AX106" s="639"/>
      <c r="AY106" s="639"/>
      <c r="AZ106" s="639"/>
      <c r="BA106" s="639"/>
      <c r="BB106" s="639"/>
      <c r="BC106" s="639"/>
      <c r="BD106" s="640"/>
      <c r="BE106" s="23">
        <f>SUM(BE102:BE105)</f>
        <v>326.14035087719304</v>
      </c>
      <c r="BF106" s="698"/>
      <c r="BH106" s="656" t="s">
        <v>27</v>
      </c>
      <c r="BI106" s="657"/>
      <c r="BJ106" s="657"/>
      <c r="BK106" s="657"/>
      <c r="BL106" s="657"/>
      <c r="BM106" s="657"/>
      <c r="BN106" s="657"/>
      <c r="BO106" s="657"/>
      <c r="BP106" s="658"/>
      <c r="BQ106" s="494">
        <f>SUM(BQ102:BQ105)</f>
        <v>326.14035087719293</v>
      </c>
      <c r="BR106" s="698"/>
      <c r="BS106" s="706" t="s">
        <v>27</v>
      </c>
      <c r="BT106" s="707"/>
      <c r="BU106" s="707"/>
      <c r="BV106" s="707"/>
      <c r="BW106" s="707"/>
      <c r="BX106" s="707"/>
      <c r="BY106" s="707"/>
      <c r="BZ106" s="707"/>
      <c r="CA106" s="708"/>
      <c r="CB106" s="521">
        <f>SUM(CB102:CB105)</f>
        <v>0</v>
      </c>
      <c r="CC106" s="698"/>
      <c r="CD106" s="713" t="s">
        <v>27</v>
      </c>
      <c r="CE106" s="714"/>
      <c r="CF106" s="714"/>
      <c r="CG106" s="714"/>
      <c r="CH106" s="714"/>
      <c r="CI106" s="714"/>
      <c r="CJ106" s="714"/>
      <c r="CK106" s="714"/>
      <c r="CL106" s="715"/>
      <c r="CM106" s="466">
        <f>SUM(CM102:CM105)</f>
        <v>0</v>
      </c>
      <c r="CN106" s="698"/>
      <c r="CP106" s="72">
        <f>SUM(CP102:CP105)</f>
        <v>185900</v>
      </c>
    </row>
    <row r="107" spans="1:97" ht="15" customHeight="1">
      <c r="A107" s="634" t="s">
        <v>26</v>
      </c>
      <c r="B107" s="635"/>
      <c r="C107" s="635"/>
      <c r="D107" s="635"/>
      <c r="E107" s="635"/>
      <c r="F107" s="635"/>
      <c r="G107" s="635"/>
      <c r="H107" s="635"/>
      <c r="I107" s="635"/>
      <c r="J107" s="635"/>
      <c r="K107" s="636"/>
      <c r="M107" s="634" t="s">
        <v>26</v>
      </c>
      <c r="N107" s="635"/>
      <c r="O107" s="635"/>
      <c r="P107" s="635"/>
      <c r="Q107" s="635"/>
      <c r="R107" s="635"/>
      <c r="S107" s="635"/>
      <c r="T107" s="635"/>
      <c r="U107" s="635"/>
      <c r="V107" s="635"/>
      <c r="W107" s="636"/>
      <c r="X107" s="634" t="s">
        <v>26</v>
      </c>
      <c r="Y107" s="635"/>
      <c r="Z107" s="635"/>
      <c r="AA107" s="635"/>
      <c r="AB107" s="635"/>
      <c r="AC107" s="635"/>
      <c r="AD107" s="635"/>
      <c r="AE107" s="635"/>
      <c r="AF107" s="635"/>
      <c r="AG107" s="635"/>
      <c r="AH107" s="636"/>
      <c r="AJ107" s="634" t="s">
        <v>26</v>
      </c>
      <c r="AK107" s="635"/>
      <c r="AL107" s="635"/>
      <c r="AM107" s="635"/>
      <c r="AN107" s="635"/>
      <c r="AO107" s="635"/>
      <c r="AP107" s="635"/>
      <c r="AQ107" s="635"/>
      <c r="AR107" s="635"/>
      <c r="AS107" s="635"/>
      <c r="AT107" s="636"/>
      <c r="AU107" s="83"/>
      <c r="AV107" s="634" t="s">
        <v>26</v>
      </c>
      <c r="AW107" s="635"/>
      <c r="AX107" s="635"/>
      <c r="AY107" s="635"/>
      <c r="AZ107" s="635"/>
      <c r="BA107" s="635"/>
      <c r="BB107" s="635"/>
      <c r="BC107" s="635"/>
      <c r="BD107" s="635"/>
      <c r="BE107" s="635"/>
      <c r="BF107" s="636"/>
      <c r="BH107" s="634" t="s">
        <v>26</v>
      </c>
      <c r="BI107" s="635"/>
      <c r="BJ107" s="635"/>
      <c r="BK107" s="635"/>
      <c r="BL107" s="635"/>
      <c r="BM107" s="635"/>
      <c r="BN107" s="635"/>
      <c r="BO107" s="635"/>
      <c r="BP107" s="635"/>
      <c r="BQ107" s="635"/>
      <c r="BR107" s="636"/>
      <c r="BS107" s="634" t="s">
        <v>26</v>
      </c>
      <c r="BT107" s="635"/>
      <c r="BU107" s="635"/>
      <c r="BV107" s="635"/>
      <c r="BW107" s="635"/>
      <c r="BX107" s="635"/>
      <c r="BY107" s="635"/>
      <c r="BZ107" s="635"/>
      <c r="CA107" s="635"/>
      <c r="CB107" s="635"/>
      <c r="CC107" s="636"/>
      <c r="CD107" s="634" t="s">
        <v>26</v>
      </c>
      <c r="CE107" s="635"/>
      <c r="CF107" s="635"/>
      <c r="CG107" s="635"/>
      <c r="CH107" s="635"/>
      <c r="CI107" s="635"/>
      <c r="CJ107" s="635"/>
      <c r="CK107" s="635"/>
      <c r="CL107" s="635"/>
      <c r="CM107" s="635"/>
      <c r="CN107" s="636"/>
    </row>
    <row r="108" spans="1:97" ht="39">
      <c r="A108" s="16"/>
      <c r="B108" s="16" t="s">
        <v>98</v>
      </c>
      <c r="C108" s="16" t="s">
        <v>30</v>
      </c>
      <c r="D108" s="5">
        <v>10</v>
      </c>
      <c r="E108" s="364">
        <v>1152</v>
      </c>
      <c r="F108" s="37">
        <v>1</v>
      </c>
      <c r="G108" s="41">
        <f t="shared" ref="G108:G109" si="230">D108*F108/E108</f>
        <v>8.6805555555555559E-3</v>
      </c>
      <c r="H108" s="4">
        <v>25000</v>
      </c>
      <c r="I108" s="17"/>
      <c r="J108" s="21">
        <f>G108*H108</f>
        <v>217.01388888888889</v>
      </c>
      <c r="K108" s="8"/>
      <c r="M108" s="406">
        <v>1</v>
      </c>
      <c r="N108" s="435" t="s">
        <v>98</v>
      </c>
      <c r="O108" s="16" t="s">
        <v>30</v>
      </c>
      <c r="P108" s="383"/>
      <c r="Q108" s="332">
        <f>R12</f>
        <v>50</v>
      </c>
      <c r="R108" s="333">
        <v>1</v>
      </c>
      <c r="S108" s="346">
        <f t="shared" ref="S108:S109" si="231">P108*R108/Q108</f>
        <v>0</v>
      </c>
      <c r="T108" s="384">
        <f>AE108</f>
        <v>9000</v>
      </c>
      <c r="U108" s="76"/>
      <c r="V108" s="433">
        <f>S108*T108</f>
        <v>0</v>
      </c>
      <c r="W108" s="655"/>
      <c r="X108" s="406">
        <v>1</v>
      </c>
      <c r="Y108" s="464" t="s">
        <v>98</v>
      </c>
      <c r="Z108" s="16" t="s">
        <v>30</v>
      </c>
      <c r="AA108" s="383"/>
      <c r="AB108" s="397">
        <f>AC12</f>
        <v>50</v>
      </c>
      <c r="AC108" s="398">
        <v>1</v>
      </c>
      <c r="AD108" s="399">
        <f t="shared" ref="AD108:AD109" si="232">AA108*AC108/AB108</f>
        <v>0</v>
      </c>
      <c r="AE108" s="438">
        <f>AQ108</f>
        <v>9000</v>
      </c>
      <c r="AF108" s="468"/>
      <c r="AG108" s="465">
        <f>AD108*AE108</f>
        <v>0</v>
      </c>
      <c r="AH108" s="655"/>
      <c r="AJ108" s="406">
        <v>1</v>
      </c>
      <c r="AK108" s="493" t="s">
        <v>98</v>
      </c>
      <c r="AL108" s="16" t="s">
        <v>30</v>
      </c>
      <c r="AM108" s="438">
        <f>10/570*AN108</f>
        <v>3.9122807017543857</v>
      </c>
      <c r="AN108" s="397">
        <f>AO12</f>
        <v>223</v>
      </c>
      <c r="AO108" s="398">
        <v>1</v>
      </c>
      <c r="AP108" s="399">
        <f t="shared" ref="AP108:AP109" si="233">AM108*AO108/AN108</f>
        <v>1.7543859649122806E-2</v>
      </c>
      <c r="AQ108" s="438">
        <f>BC108</f>
        <v>9000</v>
      </c>
      <c r="AR108" s="336"/>
      <c r="AS108" s="491">
        <f>AP108*AQ108</f>
        <v>157.89473684210526</v>
      </c>
      <c r="AT108" s="655"/>
      <c r="AU108" s="8"/>
      <c r="AV108" s="406">
        <v>1</v>
      </c>
      <c r="AW108" s="342" t="s">
        <v>98</v>
      </c>
      <c r="AX108" s="16" t="s">
        <v>30</v>
      </c>
      <c r="AY108" s="438">
        <f>10/570*AZ108</f>
        <v>4.5964912280701755</v>
      </c>
      <c r="AZ108" s="397">
        <f t="shared" ref="AZ108:AZ109" si="234">BA$12</f>
        <v>262</v>
      </c>
      <c r="BA108" s="398">
        <v>1</v>
      </c>
      <c r="BB108" s="399">
        <f t="shared" ref="BB108:BB109" si="235">AY108*BA108/AZ108</f>
        <v>1.7543859649122806E-2</v>
      </c>
      <c r="BC108" s="438">
        <f>BO108</f>
        <v>9000</v>
      </c>
      <c r="BD108" s="336"/>
      <c r="BE108" s="21">
        <f>BB108*BC108</f>
        <v>157.89473684210526</v>
      </c>
      <c r="BF108" s="655"/>
      <c r="BH108" s="406">
        <v>1</v>
      </c>
      <c r="BI108" s="493" t="s">
        <v>98</v>
      </c>
      <c r="BJ108" s="16" t="s">
        <v>30</v>
      </c>
      <c r="BK108" s="383">
        <f>10/570*BL108</f>
        <v>1.4912280701754386</v>
      </c>
      <c r="BL108" s="332">
        <f t="shared" ref="BL108:BL109" si="236">BM$12</f>
        <v>85</v>
      </c>
      <c r="BM108" s="333">
        <v>1</v>
      </c>
      <c r="BN108" s="346">
        <f t="shared" ref="BN108:BN109" si="237">BK108*BM108/BL108</f>
        <v>1.7543859649122806E-2</v>
      </c>
      <c r="BO108" s="384">
        <f>BZ108</f>
        <v>9000</v>
      </c>
      <c r="BP108" s="17"/>
      <c r="BQ108" s="491">
        <f>BN108*BO108</f>
        <v>157.89473684210526</v>
      </c>
      <c r="BR108" s="655"/>
      <c r="BS108" s="406">
        <v>1</v>
      </c>
      <c r="BT108" s="520" t="s">
        <v>98</v>
      </c>
      <c r="BU108" s="16" t="s">
        <v>30</v>
      </c>
      <c r="BV108" s="383"/>
      <c r="BW108" s="332">
        <f t="shared" ref="BW108:BW109" si="238">BX$12</f>
        <v>4</v>
      </c>
      <c r="BX108" s="333">
        <v>1</v>
      </c>
      <c r="BY108" s="346">
        <f t="shared" ref="BY108:BY109" si="239">BV108*BX108/BW108</f>
        <v>0</v>
      </c>
      <c r="BZ108" s="384">
        <f>CK108</f>
        <v>9000</v>
      </c>
      <c r="CA108" s="17"/>
      <c r="CB108" s="518">
        <f>BY108*BZ108</f>
        <v>0</v>
      </c>
      <c r="CC108" s="655"/>
      <c r="CD108" s="406">
        <v>1</v>
      </c>
      <c r="CE108" s="464" t="s">
        <v>98</v>
      </c>
      <c r="CF108" s="16" t="s">
        <v>30</v>
      </c>
      <c r="CG108" s="438"/>
      <c r="CH108" s="397">
        <f t="shared" ref="CH108:CH109" si="240">CI$12</f>
        <v>34</v>
      </c>
      <c r="CI108" s="398">
        <v>1</v>
      </c>
      <c r="CJ108" s="399">
        <f t="shared" ref="CJ108:CJ109" si="241">CG108*CI108/CH108</f>
        <v>0</v>
      </c>
      <c r="CK108" s="438">
        <v>9000</v>
      </c>
      <c r="CL108" s="17"/>
      <c r="CM108" s="465">
        <f>CJ108*CK108</f>
        <v>0</v>
      </c>
      <c r="CN108" s="655"/>
      <c r="CP108" s="44">
        <f>Q108*V108+AB108*AG108+AN108*AS108+AZ108*BE108+BL108*BQ108+CB108*BW108</f>
        <v>90000</v>
      </c>
      <c r="CQ108" s="322"/>
    </row>
    <row r="109" spans="1:97" ht="38.25" customHeight="1">
      <c r="A109" s="16"/>
      <c r="B109" s="16" t="s">
        <v>100</v>
      </c>
      <c r="C109" s="16" t="s">
        <v>31</v>
      </c>
      <c r="D109" s="17">
        <v>12</v>
      </c>
      <c r="E109" s="364">
        <v>1152</v>
      </c>
      <c r="F109" s="37">
        <v>1</v>
      </c>
      <c r="G109" s="41">
        <f t="shared" si="230"/>
        <v>1.0416666666666666E-2</v>
      </c>
      <c r="H109" s="8">
        <v>5100</v>
      </c>
      <c r="I109" s="17"/>
      <c r="J109" s="21">
        <f>G109*H109</f>
        <v>53.125</v>
      </c>
      <c r="K109" s="8"/>
      <c r="M109" s="406">
        <v>2</v>
      </c>
      <c r="N109" s="435" t="s">
        <v>100</v>
      </c>
      <c r="O109" s="16" t="s">
        <v>31</v>
      </c>
      <c r="P109" s="76"/>
      <c r="Q109" s="332">
        <f>R13</f>
        <v>50</v>
      </c>
      <c r="R109" s="333">
        <v>1</v>
      </c>
      <c r="S109" s="346">
        <f t="shared" si="231"/>
        <v>0</v>
      </c>
      <c r="T109" s="384">
        <f>AE109</f>
        <v>5000</v>
      </c>
      <c r="U109" s="76"/>
      <c r="V109" s="433">
        <f>S109*T109</f>
        <v>0</v>
      </c>
      <c r="W109" s="653"/>
      <c r="X109" s="406">
        <v>2</v>
      </c>
      <c r="Y109" s="464" t="s">
        <v>100</v>
      </c>
      <c r="Z109" s="16" t="s">
        <v>31</v>
      </c>
      <c r="AA109" s="76"/>
      <c r="AB109" s="397">
        <f>AC13</f>
        <v>50</v>
      </c>
      <c r="AC109" s="398">
        <v>1</v>
      </c>
      <c r="AD109" s="399">
        <f t="shared" si="232"/>
        <v>0</v>
      </c>
      <c r="AE109" s="438">
        <f>AQ109</f>
        <v>5000</v>
      </c>
      <c r="AF109" s="468"/>
      <c r="AG109" s="465">
        <f>AD109*AE109</f>
        <v>0</v>
      </c>
      <c r="AH109" s="653"/>
      <c r="AJ109" s="406">
        <v>2</v>
      </c>
      <c r="AK109" s="493" t="s">
        <v>100</v>
      </c>
      <c r="AL109" s="16" t="s">
        <v>31</v>
      </c>
      <c r="AM109" s="438">
        <f>20/570*AN109</f>
        <v>7.8245614035087714</v>
      </c>
      <c r="AN109" s="397">
        <f>AO13</f>
        <v>223</v>
      </c>
      <c r="AO109" s="398">
        <v>1</v>
      </c>
      <c r="AP109" s="399">
        <f t="shared" si="233"/>
        <v>3.5087719298245612E-2</v>
      </c>
      <c r="AQ109" s="438">
        <f>BC109</f>
        <v>5000</v>
      </c>
      <c r="AR109" s="336"/>
      <c r="AS109" s="491">
        <f>AP109*AQ109</f>
        <v>175.43859649122805</v>
      </c>
      <c r="AT109" s="653"/>
      <c r="AU109" s="8"/>
      <c r="AV109" s="406">
        <v>2</v>
      </c>
      <c r="AW109" s="342" t="s">
        <v>100</v>
      </c>
      <c r="AX109" s="16" t="s">
        <v>31</v>
      </c>
      <c r="AY109" s="438">
        <f>20/570*AZ109</f>
        <v>9.192982456140351</v>
      </c>
      <c r="AZ109" s="397">
        <f t="shared" si="234"/>
        <v>262</v>
      </c>
      <c r="BA109" s="398">
        <v>1</v>
      </c>
      <c r="BB109" s="399">
        <f t="shared" si="235"/>
        <v>3.5087719298245612E-2</v>
      </c>
      <c r="BC109" s="438">
        <f>BO109</f>
        <v>5000</v>
      </c>
      <c r="BD109" s="336"/>
      <c r="BE109" s="21">
        <f>BB109*BC109</f>
        <v>175.43859649122805</v>
      </c>
      <c r="BF109" s="653"/>
      <c r="BH109" s="406">
        <v>2</v>
      </c>
      <c r="BI109" s="493" t="s">
        <v>100</v>
      </c>
      <c r="BJ109" s="16" t="s">
        <v>31</v>
      </c>
      <c r="BK109" s="383">
        <f>20/570*BL109</f>
        <v>2.9824561403508771</v>
      </c>
      <c r="BL109" s="332">
        <f t="shared" si="236"/>
        <v>85</v>
      </c>
      <c r="BM109" s="333">
        <v>1</v>
      </c>
      <c r="BN109" s="346">
        <f t="shared" si="237"/>
        <v>3.5087719298245612E-2</v>
      </c>
      <c r="BO109" s="384">
        <f>BZ109</f>
        <v>5000</v>
      </c>
      <c r="BP109" s="17"/>
      <c r="BQ109" s="491">
        <f>BN109*BO109</f>
        <v>175.43859649122805</v>
      </c>
      <c r="BR109" s="653"/>
      <c r="BS109" s="406">
        <v>2</v>
      </c>
      <c r="BT109" s="520" t="s">
        <v>100</v>
      </c>
      <c r="BU109" s="16" t="s">
        <v>31</v>
      </c>
      <c r="BV109" s="76"/>
      <c r="BW109" s="332">
        <f t="shared" si="238"/>
        <v>4</v>
      </c>
      <c r="BX109" s="333">
        <v>1</v>
      </c>
      <c r="BY109" s="346">
        <f t="shared" si="239"/>
        <v>0</v>
      </c>
      <c r="BZ109" s="384">
        <f>CK109</f>
        <v>5000</v>
      </c>
      <c r="CA109" s="17"/>
      <c r="CB109" s="518">
        <f>BY109*BZ109</f>
        <v>0</v>
      </c>
      <c r="CC109" s="653"/>
      <c r="CD109" s="406">
        <v>2</v>
      </c>
      <c r="CE109" s="464" t="s">
        <v>100</v>
      </c>
      <c r="CF109" s="16" t="s">
        <v>31</v>
      </c>
      <c r="CG109" s="336"/>
      <c r="CH109" s="397">
        <f t="shared" si="240"/>
        <v>34</v>
      </c>
      <c r="CI109" s="398">
        <v>1</v>
      </c>
      <c r="CJ109" s="399">
        <f t="shared" si="241"/>
        <v>0</v>
      </c>
      <c r="CK109" s="336">
        <v>5000</v>
      </c>
      <c r="CL109" s="17"/>
      <c r="CM109" s="465">
        <f>CJ109*CK109</f>
        <v>0</v>
      </c>
      <c r="CN109" s="653"/>
      <c r="CP109" s="44">
        <f>Q109*V109+AB109*AG109+AN109*AS109+AZ109*BE109+BL109*BQ109+CB109*BW109</f>
        <v>99999.999999999985</v>
      </c>
      <c r="CQ109" s="44"/>
    </row>
    <row r="110" spans="1:97">
      <c r="A110" s="638" t="s">
        <v>27</v>
      </c>
      <c r="B110" s="639"/>
      <c r="C110" s="639"/>
      <c r="D110" s="639"/>
      <c r="E110" s="639"/>
      <c r="F110" s="639"/>
      <c r="G110" s="639"/>
      <c r="H110" s="639"/>
      <c r="I110" s="640"/>
      <c r="J110" s="23">
        <f>SUM(J108:J109)</f>
        <v>270.13888888888891</v>
      </c>
      <c r="K110" s="8"/>
      <c r="M110" s="687" t="s">
        <v>27</v>
      </c>
      <c r="N110" s="688"/>
      <c r="O110" s="688"/>
      <c r="P110" s="688"/>
      <c r="Q110" s="688"/>
      <c r="R110" s="688"/>
      <c r="S110" s="688"/>
      <c r="T110" s="688"/>
      <c r="U110" s="689"/>
      <c r="V110" s="436">
        <f>SUM(V108:V109)</f>
        <v>0</v>
      </c>
      <c r="W110" s="654"/>
      <c r="X110" s="713" t="s">
        <v>27</v>
      </c>
      <c r="Y110" s="714"/>
      <c r="Z110" s="714"/>
      <c r="AA110" s="714"/>
      <c r="AB110" s="714"/>
      <c r="AC110" s="714"/>
      <c r="AD110" s="714"/>
      <c r="AE110" s="714"/>
      <c r="AF110" s="715"/>
      <c r="AG110" s="466">
        <f>SUM(AG108:AG109)</f>
        <v>0</v>
      </c>
      <c r="AH110" s="654"/>
      <c r="AJ110" s="656" t="s">
        <v>27</v>
      </c>
      <c r="AK110" s="657"/>
      <c r="AL110" s="657"/>
      <c r="AM110" s="657"/>
      <c r="AN110" s="657"/>
      <c r="AO110" s="657"/>
      <c r="AP110" s="657"/>
      <c r="AQ110" s="657"/>
      <c r="AR110" s="658"/>
      <c r="AS110" s="494">
        <f>SUM(AS108:AS109)</f>
        <v>333.33333333333331</v>
      </c>
      <c r="AT110" s="654"/>
      <c r="AU110" s="102"/>
      <c r="AV110" s="638" t="s">
        <v>27</v>
      </c>
      <c r="AW110" s="639"/>
      <c r="AX110" s="639"/>
      <c r="AY110" s="639"/>
      <c r="AZ110" s="639"/>
      <c r="BA110" s="639"/>
      <c r="BB110" s="639"/>
      <c r="BC110" s="639"/>
      <c r="BD110" s="640"/>
      <c r="BE110" s="23">
        <f>SUM(BE108:BE109)</f>
        <v>333.33333333333331</v>
      </c>
      <c r="BF110" s="654"/>
      <c r="BH110" s="656" t="s">
        <v>27</v>
      </c>
      <c r="BI110" s="657"/>
      <c r="BJ110" s="657"/>
      <c r="BK110" s="657"/>
      <c r="BL110" s="657"/>
      <c r="BM110" s="657"/>
      <c r="BN110" s="657"/>
      <c r="BO110" s="657"/>
      <c r="BP110" s="658"/>
      <c r="BQ110" s="494">
        <f>SUM(BQ108:BQ109)</f>
        <v>333.33333333333331</v>
      </c>
      <c r="BR110" s="654"/>
      <c r="BS110" s="706" t="s">
        <v>27</v>
      </c>
      <c r="BT110" s="707"/>
      <c r="BU110" s="707"/>
      <c r="BV110" s="707"/>
      <c r="BW110" s="707"/>
      <c r="BX110" s="707"/>
      <c r="BY110" s="707"/>
      <c r="BZ110" s="707"/>
      <c r="CA110" s="708"/>
      <c r="CB110" s="521">
        <f>SUM(CB108:CB109)</f>
        <v>0</v>
      </c>
      <c r="CC110" s="654"/>
      <c r="CD110" s="713" t="s">
        <v>27</v>
      </c>
      <c r="CE110" s="714"/>
      <c r="CF110" s="714"/>
      <c r="CG110" s="714"/>
      <c r="CH110" s="714"/>
      <c r="CI110" s="714"/>
      <c r="CJ110" s="714"/>
      <c r="CK110" s="714"/>
      <c r="CL110" s="715"/>
      <c r="CM110" s="466">
        <f>SUM(CM108:CM109)</f>
        <v>0</v>
      </c>
      <c r="CN110" s="654"/>
      <c r="CP110" s="23">
        <f>SUM(CP108:CP109)</f>
        <v>190000</v>
      </c>
      <c r="CQ110" s="542"/>
    </row>
    <row r="111" spans="1:97" ht="15" customHeight="1" thickBot="1">
      <c r="A111" s="647" t="s">
        <v>68</v>
      </c>
      <c r="B111" s="648"/>
      <c r="C111" s="648"/>
      <c r="D111" s="648"/>
      <c r="E111" s="648"/>
      <c r="F111" s="648"/>
      <c r="G111" s="648"/>
      <c r="H111" s="648"/>
      <c r="I111" s="648"/>
      <c r="J111" s="648"/>
      <c r="K111" s="649"/>
      <c r="M111" s="647" t="s">
        <v>68</v>
      </c>
      <c r="N111" s="648"/>
      <c r="O111" s="648"/>
      <c r="P111" s="648"/>
      <c r="Q111" s="648"/>
      <c r="R111" s="648"/>
      <c r="S111" s="648"/>
      <c r="T111" s="648"/>
      <c r="U111" s="648"/>
      <c r="V111" s="648"/>
      <c r="W111" s="649"/>
      <c r="X111" s="644" t="s">
        <v>68</v>
      </c>
      <c r="Y111" s="644"/>
      <c r="Z111" s="644"/>
      <c r="AA111" s="644"/>
      <c r="AB111" s="644"/>
      <c r="AC111" s="644"/>
      <c r="AD111" s="644"/>
      <c r="AE111" s="644"/>
      <c r="AF111" s="644"/>
      <c r="AG111" s="644"/>
      <c r="AH111" s="644"/>
      <c r="AI111" s="347"/>
      <c r="AJ111" s="647" t="s">
        <v>68</v>
      </c>
      <c r="AK111" s="648"/>
      <c r="AL111" s="648"/>
      <c r="AM111" s="648"/>
      <c r="AN111" s="648"/>
      <c r="AO111" s="648"/>
      <c r="AP111" s="648"/>
      <c r="AQ111" s="648"/>
      <c r="AR111" s="648"/>
      <c r="AS111" s="648"/>
      <c r="AT111" s="649"/>
      <c r="AU111" s="82"/>
      <c r="AV111" s="647" t="s">
        <v>68</v>
      </c>
      <c r="AW111" s="648"/>
      <c r="AX111" s="648"/>
      <c r="AY111" s="648"/>
      <c r="AZ111" s="648"/>
      <c r="BA111" s="648"/>
      <c r="BB111" s="648"/>
      <c r="BC111" s="648"/>
      <c r="BD111" s="648"/>
      <c r="BE111" s="648"/>
      <c r="BF111" s="649"/>
      <c r="BH111" s="647" t="s">
        <v>68</v>
      </c>
      <c r="BI111" s="648"/>
      <c r="BJ111" s="648"/>
      <c r="BK111" s="648"/>
      <c r="BL111" s="648"/>
      <c r="BM111" s="648"/>
      <c r="BN111" s="648"/>
      <c r="BO111" s="648"/>
      <c r="BP111" s="648"/>
      <c r="BQ111" s="648"/>
      <c r="BR111" s="649"/>
      <c r="BS111" s="722" t="s">
        <v>68</v>
      </c>
      <c r="BT111" s="723"/>
      <c r="BU111" s="723"/>
      <c r="BV111" s="723"/>
      <c r="BW111" s="723"/>
      <c r="BX111" s="723"/>
      <c r="BY111" s="723"/>
      <c r="BZ111" s="723"/>
      <c r="CA111" s="723"/>
      <c r="CB111" s="723"/>
      <c r="CC111" s="724"/>
      <c r="CD111" s="722" t="s">
        <v>68</v>
      </c>
      <c r="CE111" s="723"/>
      <c r="CF111" s="723"/>
      <c r="CG111" s="723"/>
      <c r="CH111" s="723"/>
      <c r="CI111" s="723"/>
      <c r="CJ111" s="723"/>
      <c r="CK111" s="723"/>
      <c r="CL111" s="723"/>
      <c r="CM111" s="723"/>
      <c r="CN111" s="724"/>
      <c r="CO111" s="347"/>
      <c r="CP111" s="316">
        <f>SUM(CP112:CP116)</f>
        <v>5329492.9999919999</v>
      </c>
      <c r="CQ111" s="44"/>
    </row>
    <row r="112" spans="1:97" s="7" customFormat="1" ht="25.5">
      <c r="A112" s="16"/>
      <c r="B112" s="409" t="s">
        <v>50</v>
      </c>
      <c r="C112" s="8" t="s">
        <v>32</v>
      </c>
      <c r="D112" s="47">
        <v>1</v>
      </c>
      <c r="E112" s="364">
        <v>1152</v>
      </c>
      <c r="F112" s="37">
        <v>1</v>
      </c>
      <c r="G112" s="41">
        <f>D112*F112/E112</f>
        <v>8.6805555555555551E-4</v>
      </c>
      <c r="H112" s="91">
        <f>70059*1.302*12+3.52</f>
        <v>1094605.3360000001</v>
      </c>
      <c r="I112" s="17"/>
      <c r="J112" s="21">
        <f t="shared" ref="J112:J121" si="242">G112*H112</f>
        <v>950.17824305555564</v>
      </c>
      <c r="K112" s="365">
        <f>H112/12/1.302</f>
        <v>70059.225294418851</v>
      </c>
      <c r="L112" s="382"/>
      <c r="M112" s="406">
        <v>1</v>
      </c>
      <c r="N112" s="443" t="s">
        <v>50</v>
      </c>
      <c r="O112" s="16" t="s">
        <v>32</v>
      </c>
      <c r="P112" s="396">
        <f>1/658*Q112</f>
        <v>7.598784194528875E-2</v>
      </c>
      <c r="Q112" s="397">
        <f>R12</f>
        <v>50</v>
      </c>
      <c r="R112" s="398">
        <v>1</v>
      </c>
      <c r="S112" s="399">
        <f>P112*R112/Q112</f>
        <v>1.5197568389057751E-3</v>
      </c>
      <c r="T112" s="400">
        <f>AE112</f>
        <v>1007105.6973600001</v>
      </c>
      <c r="U112" s="336"/>
      <c r="V112" s="433">
        <f>S112*T112</f>
        <v>1530.55577106383</v>
      </c>
      <c r="W112" s="655"/>
      <c r="X112" s="456">
        <v>1</v>
      </c>
      <c r="Y112" s="469" t="s">
        <v>50</v>
      </c>
      <c r="Z112" s="348" t="s">
        <v>32</v>
      </c>
      <c r="AA112" s="349"/>
      <c r="AB112" s="230">
        <v>67653</v>
      </c>
      <c r="AC112" s="351">
        <v>1</v>
      </c>
      <c r="AD112" s="352">
        <f>AA112*AC112/AB112</f>
        <v>0</v>
      </c>
      <c r="AE112" s="353">
        <f>AQ112</f>
        <v>1007105.6973600001</v>
      </c>
      <c r="AF112" s="359"/>
      <c r="AG112" s="473">
        <f>AD112*AE112</f>
        <v>0</v>
      </c>
      <c r="AH112" s="655"/>
      <c r="AJ112" s="406">
        <v>1</v>
      </c>
      <c r="AK112" s="496" t="s">
        <v>50</v>
      </c>
      <c r="AL112" s="16" t="s">
        <v>32</v>
      </c>
      <c r="AM112" s="482">
        <f>1/658*AN112</f>
        <v>0.33890577507598785</v>
      </c>
      <c r="AN112" s="397">
        <f>AO12</f>
        <v>223</v>
      </c>
      <c r="AO112" s="398">
        <v>1</v>
      </c>
      <c r="AP112" s="399">
        <f>AM112*AO112/AN112</f>
        <v>1.5197568389057751E-3</v>
      </c>
      <c r="AQ112" s="93">
        <f t="shared" ref="AQ112:AQ121" si="243">BC112</f>
        <v>1007105.6973600001</v>
      </c>
      <c r="AR112" s="468"/>
      <c r="AS112" s="491">
        <f t="shared" ref="AS112:AS121" si="244">AP112*AQ112</f>
        <v>1530.55577106383</v>
      </c>
      <c r="AT112" s="655"/>
      <c r="AU112" s="8"/>
      <c r="AV112" s="406">
        <v>1</v>
      </c>
      <c r="AW112" s="412" t="s">
        <v>50</v>
      </c>
      <c r="AX112" s="16" t="s">
        <v>32</v>
      </c>
      <c r="AY112" s="482">
        <f>1/658*AZ112</f>
        <v>0.39817629179331304</v>
      </c>
      <c r="AZ112" s="336">
        <f>BA12</f>
        <v>262</v>
      </c>
      <c r="BA112" s="398">
        <v>1</v>
      </c>
      <c r="BB112" s="477">
        <f>AY112*BA112/AZ112</f>
        <v>1.5197568389057751E-3</v>
      </c>
      <c r="BC112" s="93">
        <f>BO112</f>
        <v>1007105.6973600001</v>
      </c>
      <c r="BD112" s="468"/>
      <c r="BE112" s="21">
        <f t="shared" ref="BE112:BE121" si="245">BB112*BC112</f>
        <v>1530.55577106383</v>
      </c>
      <c r="BF112" s="655"/>
      <c r="BH112" s="406">
        <v>1</v>
      </c>
      <c r="BI112" s="496" t="s">
        <v>50</v>
      </c>
      <c r="BJ112" s="8" t="s">
        <v>32</v>
      </c>
      <c r="BK112" s="107">
        <f>1/658*BL112</f>
        <v>0.12917933130699089</v>
      </c>
      <c r="BL112" s="332">
        <f>BM12</f>
        <v>85</v>
      </c>
      <c r="BM112" s="333">
        <v>1</v>
      </c>
      <c r="BN112" s="41">
        <f>BK112*BM112/BL112</f>
        <v>1.5197568389057751E-3</v>
      </c>
      <c r="BO112" s="91">
        <f>BZ112</f>
        <v>1007105.6973600001</v>
      </c>
      <c r="BP112" s="17"/>
      <c r="BQ112" s="491">
        <f t="shared" ref="BQ112:BQ121" si="246">BN112*BO112</f>
        <v>1530.55577106383</v>
      </c>
      <c r="BR112" s="655"/>
      <c r="BS112" s="406">
        <v>1</v>
      </c>
      <c r="BT112" s="523" t="s">
        <v>50</v>
      </c>
      <c r="BU112" s="348" t="s">
        <v>32</v>
      </c>
      <c r="BV112" s="349">
        <f>1/658*BW112</f>
        <v>6.0790273556231003E-3</v>
      </c>
      <c r="BW112" s="350">
        <f>BX12</f>
        <v>4</v>
      </c>
      <c r="BX112" s="351">
        <v>1</v>
      </c>
      <c r="BY112" s="352">
        <f>BV112*BX112/BW112</f>
        <v>1.5197568389057751E-3</v>
      </c>
      <c r="BZ112" s="353">
        <f>CK112</f>
        <v>1007105.6973600001</v>
      </c>
      <c r="CA112" s="359"/>
      <c r="CB112" s="527">
        <f>BY112*BZ112</f>
        <v>1530.55577106383</v>
      </c>
      <c r="CC112" s="655"/>
      <c r="CD112" s="406">
        <v>1</v>
      </c>
      <c r="CE112" s="470" t="s">
        <v>50</v>
      </c>
      <c r="CF112" s="16" t="s">
        <v>32</v>
      </c>
      <c r="CG112" s="482">
        <f>1/658*CH112</f>
        <v>5.1671732522796353E-2</v>
      </c>
      <c r="CH112" s="397">
        <f>CI12</f>
        <v>34</v>
      </c>
      <c r="CI112" s="398">
        <v>1</v>
      </c>
      <c r="CJ112" s="399">
        <f>CG112*CI112/CH112</f>
        <v>1.5197568389057751E-3</v>
      </c>
      <c r="CK112" s="400">
        <f>(64458.89)*1.302*12</f>
        <v>1007105.6973600001</v>
      </c>
      <c r="CL112" s="468"/>
      <c r="CM112" s="465">
        <f>CJ112*CK112</f>
        <v>1530.55577106383</v>
      </c>
      <c r="CN112" s="655"/>
      <c r="CO112" s="413">
        <f t="shared" ref="CO112:CO120" si="247">BK112+AY112+AM112+AA112+P112+CG112+BV112</f>
        <v>0.99999999999999989</v>
      </c>
      <c r="CP112" s="547">
        <f>Q112*V112+AB112*AG112+AN112*AS112+AZ112*BE112+BL112*BQ112+CB112*BW112+CM112*CH112</f>
        <v>1007105.6973600001</v>
      </c>
      <c r="CQ112" s="414"/>
      <c r="CR112" s="415"/>
      <c r="CS112" s="415"/>
    </row>
    <row r="113" spans="1:97" s="7" customFormat="1" ht="25.5">
      <c r="A113" s="16"/>
      <c r="B113" s="409" t="s">
        <v>51</v>
      </c>
      <c r="C113" s="8" t="s">
        <v>32</v>
      </c>
      <c r="D113" s="47">
        <v>4.5</v>
      </c>
      <c r="E113" s="364">
        <v>1152</v>
      </c>
      <c r="F113" s="37">
        <v>1</v>
      </c>
      <c r="G113" s="41">
        <f t="shared" ref="G113:G121" si="248">D113*F113/E113</f>
        <v>3.90625E-3</v>
      </c>
      <c r="H113" s="91">
        <f>172086*1.302*12/4.5</f>
        <v>597482.59199999995</v>
      </c>
      <c r="I113" s="17"/>
      <c r="J113" s="21">
        <f t="shared" si="242"/>
        <v>2333.9163749999998</v>
      </c>
      <c r="K113" s="365">
        <f t="shared" ref="K113:K120" si="249">H113/12/1.302</f>
        <v>38241.333333333328</v>
      </c>
      <c r="L113" s="382"/>
      <c r="M113" s="406">
        <v>2</v>
      </c>
      <c r="N113" s="443" t="s">
        <v>51</v>
      </c>
      <c r="O113" s="16" t="s">
        <v>32</v>
      </c>
      <c r="P113" s="396">
        <f>4.5/658*Q113</f>
        <v>0.34194528875379937</v>
      </c>
      <c r="Q113" s="397">
        <f t="shared" ref="Q113:Q114" si="250">R13</f>
        <v>50</v>
      </c>
      <c r="R113" s="398">
        <v>1</v>
      </c>
      <c r="S113" s="399">
        <f t="shared" ref="S113:S121" si="251">P113*R113/Q113</f>
        <v>6.8389057750759871E-3</v>
      </c>
      <c r="T113" s="400">
        <f t="shared" ref="T113:T121" si="252">AE113</f>
        <v>570059.63537600008</v>
      </c>
      <c r="U113" s="336"/>
      <c r="V113" s="433">
        <f t="shared" ref="V113:V121" si="253">S113*T113</f>
        <v>3898.5841325106385</v>
      </c>
      <c r="W113" s="653"/>
      <c r="X113" s="406">
        <v>2</v>
      </c>
      <c r="Y113" s="470" t="s">
        <v>51</v>
      </c>
      <c r="Z113" s="16" t="s">
        <v>32</v>
      </c>
      <c r="AA113" s="107"/>
      <c r="AB113" s="230">
        <v>67653</v>
      </c>
      <c r="AC113" s="333">
        <v>1</v>
      </c>
      <c r="AD113" s="41">
        <f t="shared" ref="AD113:AD121" si="254">AA113*AC113/AB113</f>
        <v>0</v>
      </c>
      <c r="AE113" s="353">
        <f t="shared" ref="AE113:AE121" si="255">AQ113</f>
        <v>570059.63537600008</v>
      </c>
      <c r="AF113" s="17"/>
      <c r="AG113" s="465">
        <f t="shared" ref="AG113:AG121" si="256">AD113*AE113</f>
        <v>0</v>
      </c>
      <c r="AH113" s="653"/>
      <c r="AJ113" s="406">
        <v>2</v>
      </c>
      <c r="AK113" s="496" t="s">
        <v>51</v>
      </c>
      <c r="AL113" s="16" t="s">
        <v>32</v>
      </c>
      <c r="AM113" s="482">
        <f>4.5/658*AN113</f>
        <v>1.5250759878419453</v>
      </c>
      <c r="AN113" s="397">
        <f t="shared" ref="AN113:AN114" si="257">AO13</f>
        <v>223</v>
      </c>
      <c r="AO113" s="398">
        <v>1</v>
      </c>
      <c r="AP113" s="399">
        <f t="shared" ref="AP113:AP114" si="258">AM113*AO113/AN113</f>
        <v>6.8389057750759879E-3</v>
      </c>
      <c r="AQ113" s="93">
        <f>BC113</f>
        <v>570059.63537600008</v>
      </c>
      <c r="AR113" s="468"/>
      <c r="AS113" s="491">
        <f t="shared" si="244"/>
        <v>3898.5841325106389</v>
      </c>
      <c r="AT113" s="653"/>
      <c r="AU113" s="8"/>
      <c r="AV113" s="406">
        <v>2</v>
      </c>
      <c r="AW113" s="412" t="s">
        <v>51</v>
      </c>
      <c r="AX113" s="16" t="s">
        <v>32</v>
      </c>
      <c r="AY113" s="482">
        <f>4.5/658*AZ113</f>
        <v>1.7917933130699089</v>
      </c>
      <c r="AZ113" s="336">
        <f t="shared" ref="AZ113:AZ114" si="259">BA13</f>
        <v>262</v>
      </c>
      <c r="BA113" s="398">
        <v>1</v>
      </c>
      <c r="BB113" s="477">
        <f t="shared" ref="BB113:BB114" si="260">AY113*BA113/AZ113</f>
        <v>6.8389057750759879E-3</v>
      </c>
      <c r="BC113" s="93">
        <f t="shared" ref="BC113:BC121" si="261">BO113</f>
        <v>570059.63537600008</v>
      </c>
      <c r="BD113" s="468"/>
      <c r="BE113" s="21">
        <f t="shared" si="245"/>
        <v>3898.5841325106389</v>
      </c>
      <c r="BF113" s="653"/>
      <c r="BH113" s="406">
        <v>2</v>
      </c>
      <c r="BI113" s="496" t="s">
        <v>51</v>
      </c>
      <c r="BJ113" s="8" t="s">
        <v>32</v>
      </c>
      <c r="BK113" s="107">
        <f>4.5/658*BL113</f>
        <v>0.58130699088145898</v>
      </c>
      <c r="BL113" s="332">
        <f t="shared" ref="BL113:BL114" si="262">BM13</f>
        <v>85</v>
      </c>
      <c r="BM113" s="333">
        <v>1</v>
      </c>
      <c r="BN113" s="41">
        <f t="shared" ref="BN113:BN116" si="263">BK113*BM113/BL113</f>
        <v>6.8389057750759879E-3</v>
      </c>
      <c r="BO113" s="91">
        <f t="shared" ref="BO113:BO121" si="264">BZ113</f>
        <v>570059.63537600008</v>
      </c>
      <c r="BP113" s="17"/>
      <c r="BQ113" s="491">
        <f t="shared" si="246"/>
        <v>3898.5841325106389</v>
      </c>
      <c r="BR113" s="653"/>
      <c r="BS113" s="406">
        <v>2</v>
      </c>
      <c r="BT113" s="524" t="s">
        <v>51</v>
      </c>
      <c r="BU113" s="16" t="s">
        <v>32</v>
      </c>
      <c r="BV113" s="107">
        <f>4.5/658*BW113</f>
        <v>2.7355623100303952E-2</v>
      </c>
      <c r="BW113" s="332">
        <f t="shared" ref="BW113:BW114" si="265">BX13</f>
        <v>4</v>
      </c>
      <c r="BX113" s="333">
        <v>1</v>
      </c>
      <c r="BY113" s="41">
        <f t="shared" ref="BY113:BY114" si="266">BV113*BX113/BW113</f>
        <v>6.8389057750759879E-3</v>
      </c>
      <c r="BZ113" s="353">
        <f t="shared" ref="BZ113:BZ121" si="267">CK113</f>
        <v>570059.63537600008</v>
      </c>
      <c r="CA113" s="17"/>
      <c r="CB113" s="518">
        <f t="shared" ref="CB113:CB121" si="268">BY113*BZ113</f>
        <v>3898.5841325106389</v>
      </c>
      <c r="CC113" s="653"/>
      <c r="CD113" s="406">
        <v>2</v>
      </c>
      <c r="CE113" s="470" t="s">
        <v>51</v>
      </c>
      <c r="CF113" s="16" t="s">
        <v>32</v>
      </c>
      <c r="CG113" s="482">
        <f>4.5/658*CH113</f>
        <v>0.23252279635258358</v>
      </c>
      <c r="CH113" s="397">
        <f t="shared" ref="CH113:CH114" si="269">CI13</f>
        <v>34</v>
      </c>
      <c r="CI113" s="398">
        <v>1</v>
      </c>
      <c r="CJ113" s="399">
        <f t="shared" ref="CJ113:CJ114" si="270">CG113*CI113/CH113</f>
        <v>6.8389057750759879E-3</v>
      </c>
      <c r="CK113" s="400">
        <f>164187.683/4.5*1.302*12</f>
        <v>570059.63537600008</v>
      </c>
      <c r="CL113" s="468"/>
      <c r="CM113" s="465">
        <f t="shared" ref="CM113:CM121" si="271">CJ113*CK113</f>
        <v>3898.5841325106389</v>
      </c>
      <c r="CN113" s="653"/>
      <c r="CO113" s="413">
        <f t="shared" si="247"/>
        <v>4.5</v>
      </c>
      <c r="CP113" s="548">
        <f t="shared" ref="CP113:CP120" si="272">Q113*V113+AB113*AG113+AN113*AS113+AZ113*BE113+BL113*BQ113+CB113*BW113+CM113*CH113</f>
        <v>2565268.3591920002</v>
      </c>
      <c r="CQ113" s="416"/>
      <c r="CR113" s="415"/>
      <c r="CS113" s="415"/>
    </row>
    <row r="114" spans="1:97" s="7" customFormat="1" ht="25.5">
      <c r="A114" s="16"/>
      <c r="B114" s="409" t="s">
        <v>152</v>
      </c>
      <c r="C114" s="8" t="s">
        <v>32</v>
      </c>
      <c r="D114" s="47">
        <v>1</v>
      </c>
      <c r="E114" s="364">
        <v>1152</v>
      </c>
      <c r="F114" s="37">
        <v>1</v>
      </c>
      <c r="G114" s="41">
        <f t="shared" si="248"/>
        <v>8.6805555555555551E-4</v>
      </c>
      <c r="H114" s="91">
        <f>14863*1.302*12</f>
        <v>232219.51199999999</v>
      </c>
      <c r="I114" s="17"/>
      <c r="J114" s="21">
        <f t="shared" si="242"/>
        <v>201.57943749999998</v>
      </c>
      <c r="K114" s="365">
        <f t="shared" si="249"/>
        <v>14863</v>
      </c>
      <c r="L114" s="382"/>
      <c r="M114" s="406">
        <v>3</v>
      </c>
      <c r="N114" s="443" t="s">
        <v>152</v>
      </c>
      <c r="O114" s="16" t="s">
        <v>32</v>
      </c>
      <c r="P114" s="396">
        <f>1/658*Q114</f>
        <v>7.598784194528875E-2</v>
      </c>
      <c r="Q114" s="397">
        <f t="shared" si="250"/>
        <v>50</v>
      </c>
      <c r="R114" s="398">
        <v>1</v>
      </c>
      <c r="S114" s="399">
        <f t="shared" si="251"/>
        <v>1.5197568389057751E-3</v>
      </c>
      <c r="T114" s="400">
        <f t="shared" si="252"/>
        <v>401146.19999999995</v>
      </c>
      <c r="U114" s="336"/>
      <c r="V114" s="433">
        <f t="shared" si="253"/>
        <v>609.64468085106375</v>
      </c>
      <c r="W114" s="653"/>
      <c r="X114" s="406">
        <v>3</v>
      </c>
      <c r="Y114" s="470" t="s">
        <v>152</v>
      </c>
      <c r="Z114" s="16" t="s">
        <v>32</v>
      </c>
      <c r="AA114" s="107"/>
      <c r="AB114" s="230">
        <v>67653</v>
      </c>
      <c r="AC114" s="333">
        <v>1</v>
      </c>
      <c r="AD114" s="41">
        <f t="shared" si="254"/>
        <v>0</v>
      </c>
      <c r="AE114" s="353">
        <f t="shared" si="255"/>
        <v>401146.19999999995</v>
      </c>
      <c r="AF114" s="17"/>
      <c r="AG114" s="465">
        <f t="shared" si="256"/>
        <v>0</v>
      </c>
      <c r="AH114" s="653"/>
      <c r="AJ114" s="406">
        <v>3</v>
      </c>
      <c r="AK114" s="496" t="s">
        <v>152</v>
      </c>
      <c r="AL114" s="16" t="s">
        <v>32</v>
      </c>
      <c r="AM114" s="482">
        <f>1/658*AN114</f>
        <v>0.33890577507598785</v>
      </c>
      <c r="AN114" s="397">
        <f t="shared" si="257"/>
        <v>223</v>
      </c>
      <c r="AO114" s="398">
        <v>1</v>
      </c>
      <c r="AP114" s="399">
        <f t="shared" si="258"/>
        <v>1.5197568389057751E-3</v>
      </c>
      <c r="AQ114" s="93">
        <f t="shared" si="243"/>
        <v>401146.19999999995</v>
      </c>
      <c r="AR114" s="468"/>
      <c r="AS114" s="491">
        <f t="shared" si="244"/>
        <v>609.64468085106375</v>
      </c>
      <c r="AT114" s="653"/>
      <c r="AU114" s="8"/>
      <c r="AV114" s="406">
        <v>3</v>
      </c>
      <c r="AW114" s="412" t="s">
        <v>152</v>
      </c>
      <c r="AX114" s="16" t="s">
        <v>32</v>
      </c>
      <c r="AY114" s="482">
        <f>1/658*AZ114</f>
        <v>0.39817629179331304</v>
      </c>
      <c r="AZ114" s="336">
        <f t="shared" si="259"/>
        <v>262</v>
      </c>
      <c r="BA114" s="398">
        <v>1</v>
      </c>
      <c r="BB114" s="477">
        <f t="shared" si="260"/>
        <v>1.5197568389057751E-3</v>
      </c>
      <c r="BC114" s="93">
        <f t="shared" si="261"/>
        <v>401146.19999999995</v>
      </c>
      <c r="BD114" s="468"/>
      <c r="BE114" s="21">
        <f t="shared" si="245"/>
        <v>609.64468085106375</v>
      </c>
      <c r="BF114" s="653"/>
      <c r="BH114" s="406">
        <v>3</v>
      </c>
      <c r="BI114" s="496" t="s">
        <v>152</v>
      </c>
      <c r="BJ114" s="8" t="s">
        <v>32</v>
      </c>
      <c r="BK114" s="107">
        <f>1/658*BL114</f>
        <v>0.12917933130699089</v>
      </c>
      <c r="BL114" s="332">
        <f t="shared" si="262"/>
        <v>85</v>
      </c>
      <c r="BM114" s="333">
        <v>1</v>
      </c>
      <c r="BN114" s="41">
        <f t="shared" si="263"/>
        <v>1.5197568389057751E-3</v>
      </c>
      <c r="BO114" s="91">
        <f t="shared" si="264"/>
        <v>401146.19999999995</v>
      </c>
      <c r="BP114" s="17"/>
      <c r="BQ114" s="491">
        <f t="shared" si="246"/>
        <v>609.64468085106375</v>
      </c>
      <c r="BR114" s="653"/>
      <c r="BS114" s="406">
        <v>3</v>
      </c>
      <c r="BT114" s="524" t="s">
        <v>152</v>
      </c>
      <c r="BU114" s="16" t="s">
        <v>32</v>
      </c>
      <c r="BV114" s="107">
        <f>1/658*BW114</f>
        <v>6.0790273556231003E-3</v>
      </c>
      <c r="BW114" s="332">
        <f t="shared" si="265"/>
        <v>4</v>
      </c>
      <c r="BX114" s="333">
        <v>1</v>
      </c>
      <c r="BY114" s="41">
        <f t="shared" si="266"/>
        <v>1.5197568389057751E-3</v>
      </c>
      <c r="BZ114" s="353">
        <f t="shared" si="267"/>
        <v>401146.19999999995</v>
      </c>
      <c r="CA114" s="17"/>
      <c r="CB114" s="518">
        <f t="shared" si="268"/>
        <v>609.64468085106375</v>
      </c>
      <c r="CC114" s="653"/>
      <c r="CD114" s="406">
        <v>3</v>
      </c>
      <c r="CE114" s="470" t="s">
        <v>152</v>
      </c>
      <c r="CF114" s="16" t="s">
        <v>32</v>
      </c>
      <c r="CG114" s="482">
        <f>1/658*CH114</f>
        <v>5.1671732522796353E-2</v>
      </c>
      <c r="CH114" s="397">
        <f t="shared" si="269"/>
        <v>34</v>
      </c>
      <c r="CI114" s="398">
        <v>1</v>
      </c>
      <c r="CJ114" s="399">
        <f t="shared" si="270"/>
        <v>1.5197568389057751E-3</v>
      </c>
      <c r="CK114" s="400">
        <f>25675*1.302*12</f>
        <v>401146.19999999995</v>
      </c>
      <c r="CL114" s="468"/>
      <c r="CM114" s="465">
        <f t="shared" si="271"/>
        <v>609.64468085106375</v>
      </c>
      <c r="CN114" s="653"/>
      <c r="CO114" s="413">
        <f t="shared" si="247"/>
        <v>0.99999999999999989</v>
      </c>
      <c r="CP114" s="548">
        <f>Q114*V114+AB114*AG114+AN114*AS114+AZ114*BE114+BL114*BQ114+CB114*BW114+CM114*CH114</f>
        <v>401146.1999999999</v>
      </c>
      <c r="CQ114" s="416"/>
      <c r="CR114" s="415"/>
      <c r="CS114" s="415"/>
    </row>
    <row r="115" spans="1:97" s="7" customFormat="1" ht="25.5">
      <c r="A115" s="16"/>
      <c r="B115" s="409" t="s">
        <v>154</v>
      </c>
      <c r="C115" s="8" t="s">
        <v>32</v>
      </c>
      <c r="D115" s="47">
        <v>1</v>
      </c>
      <c r="E115" s="364">
        <v>1152</v>
      </c>
      <c r="F115" s="37">
        <v>1</v>
      </c>
      <c r="G115" s="41">
        <f t="shared" si="248"/>
        <v>8.6805555555555551E-4</v>
      </c>
      <c r="H115" s="91">
        <f>17051*1.302*12</f>
        <v>266404.82400000002</v>
      </c>
      <c r="I115" s="17"/>
      <c r="J115" s="21">
        <f t="shared" si="242"/>
        <v>231.2541875</v>
      </c>
      <c r="K115" s="365">
        <f t="shared" si="249"/>
        <v>17051</v>
      </c>
      <c r="L115" s="382"/>
      <c r="M115" s="406">
        <v>4</v>
      </c>
      <c r="N115" s="443" t="s">
        <v>154</v>
      </c>
      <c r="O115" s="16" t="s">
        <v>32</v>
      </c>
      <c r="P115" s="401"/>
      <c r="Q115" s="397">
        <v>50</v>
      </c>
      <c r="R115" s="398">
        <v>1</v>
      </c>
      <c r="S115" s="399">
        <f t="shared" si="251"/>
        <v>0</v>
      </c>
      <c r="T115" s="400">
        <f t="shared" si="252"/>
        <v>353235.82895999996</v>
      </c>
      <c r="U115" s="336"/>
      <c r="V115" s="433">
        <f t="shared" si="253"/>
        <v>0</v>
      </c>
      <c r="W115" s="653"/>
      <c r="X115" s="406">
        <v>4</v>
      </c>
      <c r="Y115" s="470" t="s">
        <v>154</v>
      </c>
      <c r="Z115" s="16" t="s">
        <v>32</v>
      </c>
      <c r="AA115" s="47"/>
      <c r="AB115" s="230">
        <v>67653</v>
      </c>
      <c r="AC115" s="333">
        <v>1</v>
      </c>
      <c r="AD115" s="41">
        <f t="shared" si="254"/>
        <v>0</v>
      </c>
      <c r="AE115" s="353">
        <f t="shared" si="255"/>
        <v>353235.82895999996</v>
      </c>
      <c r="AF115" s="17"/>
      <c r="AG115" s="465">
        <f t="shared" si="256"/>
        <v>0</v>
      </c>
      <c r="AH115" s="653"/>
      <c r="AJ115" s="406">
        <v>4</v>
      </c>
      <c r="AK115" s="496" t="s">
        <v>154</v>
      </c>
      <c r="AL115" s="16" t="s">
        <v>32</v>
      </c>
      <c r="AM115" s="483">
        <f>1.5/570*AN115</f>
        <v>0.58684210526315783</v>
      </c>
      <c r="AN115" s="397">
        <f t="shared" ref="AN115:AN121" si="273">AO$12</f>
        <v>223</v>
      </c>
      <c r="AO115" s="398">
        <v>1</v>
      </c>
      <c r="AP115" s="399">
        <f t="shared" ref="AP115:AP121" si="274">AM115*AO115/AN115</f>
        <v>2.6315789473684206E-3</v>
      </c>
      <c r="AQ115" s="93">
        <f t="shared" si="243"/>
        <v>353235.82895999996</v>
      </c>
      <c r="AR115" s="468"/>
      <c r="AS115" s="491">
        <f t="shared" si="244"/>
        <v>929.56797094736817</v>
      </c>
      <c r="AT115" s="653"/>
      <c r="AU115" s="8"/>
      <c r="AV115" s="406">
        <v>4</v>
      </c>
      <c r="AW115" s="412" t="s">
        <v>154</v>
      </c>
      <c r="AX115" s="16" t="s">
        <v>32</v>
      </c>
      <c r="AY115" s="483">
        <f>1.5/570*AZ115</f>
        <v>0.68947368421052635</v>
      </c>
      <c r="AZ115" s="336">
        <f t="shared" ref="AZ115:AZ121" si="275">BA$12</f>
        <v>262</v>
      </c>
      <c r="BA115" s="398">
        <v>1</v>
      </c>
      <c r="BB115" s="477">
        <f t="shared" ref="BB115:BB121" si="276">AY115*BA115/AZ115</f>
        <v>2.631578947368421E-3</v>
      </c>
      <c r="BC115" s="93">
        <f t="shared" si="261"/>
        <v>353235.82895999996</v>
      </c>
      <c r="BD115" s="468"/>
      <c r="BE115" s="21">
        <f t="shared" si="245"/>
        <v>929.56797094736828</v>
      </c>
      <c r="BF115" s="653"/>
      <c r="BH115" s="406">
        <v>4</v>
      </c>
      <c r="BI115" s="496" t="s">
        <v>154</v>
      </c>
      <c r="BJ115" s="8" t="s">
        <v>32</v>
      </c>
      <c r="BK115" s="47">
        <f>1.5/570*BL115</f>
        <v>0.22368421052631579</v>
      </c>
      <c r="BL115" s="332">
        <f t="shared" ref="BL115:BL116" si="277">BM$12</f>
        <v>85</v>
      </c>
      <c r="BM115" s="333">
        <v>1</v>
      </c>
      <c r="BN115" s="41">
        <f t="shared" si="263"/>
        <v>2.631578947368421E-3</v>
      </c>
      <c r="BO115" s="91">
        <f t="shared" si="264"/>
        <v>353235.82895999996</v>
      </c>
      <c r="BP115" s="17"/>
      <c r="BQ115" s="491">
        <f t="shared" si="246"/>
        <v>929.56797094736828</v>
      </c>
      <c r="BR115" s="653"/>
      <c r="BS115" s="406">
        <v>4</v>
      </c>
      <c r="BT115" s="524" t="s">
        <v>154</v>
      </c>
      <c r="BU115" s="16" t="s">
        <v>32</v>
      </c>
      <c r="BV115" s="47"/>
      <c r="BW115" s="332">
        <f t="shared" ref="BW115:BW121" si="278">BX$12</f>
        <v>4</v>
      </c>
      <c r="BX115" s="333">
        <v>1</v>
      </c>
      <c r="BY115" s="41">
        <f t="shared" ref="BY115:BY121" si="279">BV115*BX115/BW115</f>
        <v>0</v>
      </c>
      <c r="BZ115" s="353">
        <f t="shared" si="267"/>
        <v>353235.82895999996</v>
      </c>
      <c r="CA115" s="17"/>
      <c r="CB115" s="518">
        <f t="shared" si="268"/>
        <v>0</v>
      </c>
      <c r="CC115" s="653"/>
      <c r="CD115" s="406">
        <v>4</v>
      </c>
      <c r="CE115" s="470" t="s">
        <v>154</v>
      </c>
      <c r="CF115" s="16" t="s">
        <v>32</v>
      </c>
      <c r="CG115" s="483"/>
      <c r="CH115" s="397">
        <f t="shared" ref="CH115:CH121" si="280">CI$12</f>
        <v>34</v>
      </c>
      <c r="CI115" s="398">
        <v>1</v>
      </c>
      <c r="CJ115" s="399">
        <f t="shared" ref="CJ115:CJ121" si="281">CG115*CI115/CH115</f>
        <v>0</v>
      </c>
      <c r="CK115" s="400">
        <f>33912.81/1.5*1.302*12</f>
        <v>353235.82895999996</v>
      </c>
      <c r="CL115" s="468"/>
      <c r="CM115" s="465">
        <f t="shared" si="271"/>
        <v>0</v>
      </c>
      <c r="CN115" s="653"/>
      <c r="CO115" s="413">
        <f t="shared" si="247"/>
        <v>1.5</v>
      </c>
      <c r="CP115" s="548">
        <f>Q115*V115+AB115*AG115+AN115*AS115+AZ115*BE115+BL115*BQ115+CB115*BW115+CM115*CH115</f>
        <v>529853.74343999987</v>
      </c>
      <c r="CQ115" s="416"/>
      <c r="CR115" s="415"/>
      <c r="CS115" s="415"/>
    </row>
    <row r="116" spans="1:97" s="7" customFormat="1" ht="26.25" thickBot="1">
      <c r="A116" s="16"/>
      <c r="B116" s="409" t="s">
        <v>153</v>
      </c>
      <c r="C116" s="8" t="s">
        <v>32</v>
      </c>
      <c r="D116" s="47">
        <v>1.5</v>
      </c>
      <c r="E116" s="364">
        <v>1152</v>
      </c>
      <c r="F116" s="37">
        <v>1</v>
      </c>
      <c r="G116" s="41">
        <f t="shared" si="248"/>
        <v>1.3020833333333333E-3</v>
      </c>
      <c r="H116" s="91">
        <f>34462*1.302*12</f>
        <v>538434.28800000006</v>
      </c>
      <c r="I116" s="17"/>
      <c r="J116" s="21">
        <f t="shared" si="242"/>
        <v>701.08631250000008</v>
      </c>
      <c r="K116" s="365">
        <f t="shared" si="249"/>
        <v>34462</v>
      </c>
      <c r="L116" s="382"/>
      <c r="M116" s="406">
        <v>5</v>
      </c>
      <c r="N116" s="443" t="s">
        <v>153</v>
      </c>
      <c r="O116" s="16" t="s">
        <v>32</v>
      </c>
      <c r="P116" s="401">
        <f>1.5/620*Q116</f>
        <v>0.12096774193548387</v>
      </c>
      <c r="Q116" s="397">
        <f>R13</f>
        <v>50</v>
      </c>
      <c r="R116" s="398">
        <v>1</v>
      </c>
      <c r="S116" s="399">
        <f t="shared" si="251"/>
        <v>2.4193548387096775E-3</v>
      </c>
      <c r="T116" s="400">
        <f t="shared" si="252"/>
        <v>550746</v>
      </c>
      <c r="U116" s="336"/>
      <c r="V116" s="433">
        <f t="shared" si="253"/>
        <v>1332.45</v>
      </c>
      <c r="W116" s="653"/>
      <c r="X116" s="406">
        <v>5</v>
      </c>
      <c r="Y116" s="470" t="s">
        <v>153</v>
      </c>
      <c r="Z116" s="16" t="s">
        <v>32</v>
      </c>
      <c r="AA116" s="47"/>
      <c r="AB116" s="230">
        <v>67653</v>
      </c>
      <c r="AC116" s="333">
        <v>1</v>
      </c>
      <c r="AD116" s="41">
        <f t="shared" si="254"/>
        <v>0</v>
      </c>
      <c r="AE116" s="353">
        <f t="shared" si="255"/>
        <v>550746</v>
      </c>
      <c r="AF116" s="17"/>
      <c r="AG116" s="465">
        <f t="shared" si="256"/>
        <v>0</v>
      </c>
      <c r="AH116" s="653"/>
      <c r="AJ116" s="406">
        <v>5</v>
      </c>
      <c r="AK116" s="496" t="s">
        <v>153</v>
      </c>
      <c r="AL116" s="16" t="s">
        <v>32</v>
      </c>
      <c r="AM116" s="483">
        <f>1.5/620*AN116</f>
        <v>0.5395161290322581</v>
      </c>
      <c r="AN116" s="397">
        <f t="shared" si="273"/>
        <v>223</v>
      </c>
      <c r="AO116" s="398">
        <v>1</v>
      </c>
      <c r="AP116" s="399">
        <f t="shared" si="274"/>
        <v>2.4193548387096775E-3</v>
      </c>
      <c r="AQ116" s="93">
        <f>BC116</f>
        <v>550746</v>
      </c>
      <c r="AR116" s="468"/>
      <c r="AS116" s="491">
        <f t="shared" si="244"/>
        <v>1332.45</v>
      </c>
      <c r="AT116" s="653"/>
      <c r="AU116" s="8"/>
      <c r="AV116" s="406">
        <v>5</v>
      </c>
      <c r="AW116" s="412" t="s">
        <v>153</v>
      </c>
      <c r="AX116" s="16" t="s">
        <v>32</v>
      </c>
      <c r="AY116" s="483">
        <f>1.5/620*AZ116</f>
        <v>0.63387096774193552</v>
      </c>
      <c r="AZ116" s="336">
        <f t="shared" si="275"/>
        <v>262</v>
      </c>
      <c r="BA116" s="398">
        <v>1</v>
      </c>
      <c r="BB116" s="477">
        <f t="shared" si="276"/>
        <v>2.4193548387096775E-3</v>
      </c>
      <c r="BC116" s="93">
        <f t="shared" si="261"/>
        <v>550746</v>
      </c>
      <c r="BD116" s="468"/>
      <c r="BE116" s="21">
        <f t="shared" si="245"/>
        <v>1332.45</v>
      </c>
      <c r="BF116" s="653"/>
      <c r="BH116" s="406">
        <v>5</v>
      </c>
      <c r="BI116" s="496" t="s">
        <v>153</v>
      </c>
      <c r="BJ116" s="8" t="s">
        <v>32</v>
      </c>
      <c r="BK116" s="47">
        <f>1.5/620*BL116</f>
        <v>0.20564516129032259</v>
      </c>
      <c r="BL116" s="332">
        <f t="shared" si="277"/>
        <v>85</v>
      </c>
      <c r="BM116" s="333">
        <v>1</v>
      </c>
      <c r="BN116" s="41">
        <f t="shared" si="263"/>
        <v>2.4193548387096775E-3</v>
      </c>
      <c r="BO116" s="91">
        <f t="shared" si="264"/>
        <v>550746</v>
      </c>
      <c r="BP116" s="17"/>
      <c r="BQ116" s="491">
        <f t="shared" si="246"/>
        <v>1332.45</v>
      </c>
      <c r="BR116" s="653"/>
      <c r="BS116" s="406">
        <v>5</v>
      </c>
      <c r="BT116" s="524" t="s">
        <v>153</v>
      </c>
      <c r="BU116" s="16" t="s">
        <v>32</v>
      </c>
      <c r="BV116" s="47"/>
      <c r="BW116" s="332">
        <f t="shared" si="278"/>
        <v>4</v>
      </c>
      <c r="BX116" s="333">
        <v>1</v>
      </c>
      <c r="BY116" s="41">
        <f t="shared" si="279"/>
        <v>0</v>
      </c>
      <c r="BZ116" s="353">
        <f t="shared" si="267"/>
        <v>550746</v>
      </c>
      <c r="CA116" s="17"/>
      <c r="CB116" s="518">
        <f t="shared" si="268"/>
        <v>0</v>
      </c>
      <c r="CC116" s="653"/>
      <c r="CD116" s="406">
        <v>5</v>
      </c>
      <c r="CE116" s="470" t="s">
        <v>153</v>
      </c>
      <c r="CF116" s="16" t="s">
        <v>32</v>
      </c>
      <c r="CG116" s="483"/>
      <c r="CH116" s="397">
        <f t="shared" si="280"/>
        <v>34</v>
      </c>
      <c r="CI116" s="398">
        <v>1</v>
      </c>
      <c r="CJ116" s="399">
        <f t="shared" si="281"/>
        <v>0</v>
      </c>
      <c r="CK116" s="400">
        <f>52875/1.5*1.302*12</f>
        <v>550746</v>
      </c>
      <c r="CL116" s="468"/>
      <c r="CM116" s="465">
        <f t="shared" si="271"/>
        <v>0</v>
      </c>
      <c r="CN116" s="653"/>
      <c r="CO116" s="413">
        <f t="shared" si="247"/>
        <v>1.5</v>
      </c>
      <c r="CP116" s="549">
        <f>Q116*V116+AB116*AG116+AN116*AS116+AZ116*BE116+BL116*BQ116+CB116*BW116+CM116*CH116</f>
        <v>826119</v>
      </c>
      <c r="CQ116" s="417">
        <f>SUM(CP112:CP116)</f>
        <v>5329492.9999919999</v>
      </c>
      <c r="CR116" s="415">
        <v>5329493</v>
      </c>
      <c r="CS116" s="415"/>
    </row>
    <row r="117" spans="1:97" s="7" customFormat="1" ht="25.5">
      <c r="A117" s="16"/>
      <c r="B117" s="409" t="s">
        <v>52</v>
      </c>
      <c r="C117" s="8" t="s">
        <v>32</v>
      </c>
      <c r="D117" s="47">
        <v>2.5</v>
      </c>
      <c r="E117" s="364">
        <v>1152</v>
      </c>
      <c r="F117" s="37">
        <v>1</v>
      </c>
      <c r="G117" s="41">
        <f t="shared" si="248"/>
        <v>2.170138888888889E-3</v>
      </c>
      <c r="H117" s="91">
        <f>13720*12*1.302</f>
        <v>214361.28</v>
      </c>
      <c r="I117" s="17"/>
      <c r="J117" s="21">
        <f t="shared" si="242"/>
        <v>465.19375000000002</v>
      </c>
      <c r="K117" s="365">
        <f t="shared" si="249"/>
        <v>13719.999999999998</v>
      </c>
      <c r="L117" s="382"/>
      <c r="M117" s="406">
        <v>6</v>
      </c>
      <c r="N117" s="443" t="s">
        <v>52</v>
      </c>
      <c r="O117" s="16" t="s">
        <v>32</v>
      </c>
      <c r="P117" s="401">
        <f>2.5/620*Q117</f>
        <v>0.20161290322580644</v>
      </c>
      <c r="Q117" s="397">
        <f>R12</f>
        <v>50</v>
      </c>
      <c r="R117" s="398">
        <v>1</v>
      </c>
      <c r="S117" s="399">
        <f t="shared" si="251"/>
        <v>4.0322580645161289E-3</v>
      </c>
      <c r="T117" s="400">
        <f t="shared" si="252"/>
        <v>367728.80760000006</v>
      </c>
      <c r="U117" s="336"/>
      <c r="V117" s="433">
        <f t="shared" si="253"/>
        <v>1482.7774500000003</v>
      </c>
      <c r="W117" s="653"/>
      <c r="X117" s="406">
        <v>6</v>
      </c>
      <c r="Y117" s="470" t="s">
        <v>52</v>
      </c>
      <c r="Z117" s="16" t="s">
        <v>32</v>
      </c>
      <c r="AA117" s="47"/>
      <c r="AB117" s="230">
        <v>67653</v>
      </c>
      <c r="AC117" s="333">
        <v>1</v>
      </c>
      <c r="AD117" s="41">
        <f t="shared" si="254"/>
        <v>0</v>
      </c>
      <c r="AE117" s="353">
        <f t="shared" si="255"/>
        <v>367728.80760000006</v>
      </c>
      <c r="AF117" s="17"/>
      <c r="AG117" s="465">
        <f t="shared" si="256"/>
        <v>0</v>
      </c>
      <c r="AH117" s="653"/>
      <c r="AJ117" s="406">
        <v>6</v>
      </c>
      <c r="AK117" s="496" t="s">
        <v>52</v>
      </c>
      <c r="AL117" s="16" t="s">
        <v>32</v>
      </c>
      <c r="AM117" s="483">
        <f>2.5/620*AN117</f>
        <v>0.89919354838709675</v>
      </c>
      <c r="AN117" s="397">
        <f t="shared" si="273"/>
        <v>223</v>
      </c>
      <c r="AO117" s="398">
        <v>1</v>
      </c>
      <c r="AP117" s="399">
        <f t="shared" si="274"/>
        <v>4.0322580645161289E-3</v>
      </c>
      <c r="AQ117" s="93">
        <f t="shared" si="243"/>
        <v>367728.80760000006</v>
      </c>
      <c r="AR117" s="468"/>
      <c r="AS117" s="491">
        <f t="shared" si="244"/>
        <v>1482.7774500000003</v>
      </c>
      <c r="AT117" s="653"/>
      <c r="AU117" s="8"/>
      <c r="AV117" s="406">
        <v>6</v>
      </c>
      <c r="AW117" s="412" t="s">
        <v>52</v>
      </c>
      <c r="AX117" s="16" t="s">
        <v>32</v>
      </c>
      <c r="AY117" s="483">
        <f>2.5/620*AZ117</f>
        <v>1.0564516129032258</v>
      </c>
      <c r="AZ117" s="336">
        <f t="shared" si="275"/>
        <v>262</v>
      </c>
      <c r="BA117" s="398">
        <v>1</v>
      </c>
      <c r="BB117" s="477">
        <f t="shared" si="276"/>
        <v>4.0322580645161289E-3</v>
      </c>
      <c r="BC117" s="93">
        <f t="shared" si="261"/>
        <v>367728.80760000006</v>
      </c>
      <c r="BD117" s="468"/>
      <c r="BE117" s="21">
        <f t="shared" si="245"/>
        <v>1482.7774500000003</v>
      </c>
      <c r="BF117" s="653"/>
      <c r="BH117" s="406">
        <v>6</v>
      </c>
      <c r="BI117" s="496" t="s">
        <v>52</v>
      </c>
      <c r="BJ117" s="8" t="s">
        <v>32</v>
      </c>
      <c r="BK117" s="47">
        <f>2.5/620*BL117</f>
        <v>0.34274193548387094</v>
      </c>
      <c r="BL117" s="332">
        <f t="shared" ref="BL117:BL121" si="282">BM$12</f>
        <v>85</v>
      </c>
      <c r="BM117" s="333">
        <v>1</v>
      </c>
      <c r="BN117" s="41">
        <f t="shared" ref="BN117:BN121" si="283">BK117*BM117/BL117</f>
        <v>4.0322580645161289E-3</v>
      </c>
      <c r="BO117" s="91">
        <f t="shared" si="264"/>
        <v>367728.80760000006</v>
      </c>
      <c r="BP117" s="17"/>
      <c r="BQ117" s="491">
        <f t="shared" si="246"/>
        <v>1482.7774500000003</v>
      </c>
      <c r="BR117" s="653"/>
      <c r="BS117" s="406">
        <v>6</v>
      </c>
      <c r="BT117" s="524" t="s">
        <v>52</v>
      </c>
      <c r="BU117" s="16" t="s">
        <v>32</v>
      </c>
      <c r="BV117" s="47"/>
      <c r="BW117" s="332">
        <f t="shared" si="278"/>
        <v>4</v>
      </c>
      <c r="BX117" s="333">
        <v>1</v>
      </c>
      <c r="BY117" s="41">
        <f t="shared" si="279"/>
        <v>0</v>
      </c>
      <c r="BZ117" s="353">
        <f t="shared" si="267"/>
        <v>367728.80760000006</v>
      </c>
      <c r="CA117" s="17"/>
      <c r="CB117" s="518">
        <f t="shared" si="268"/>
        <v>0</v>
      </c>
      <c r="CC117" s="653"/>
      <c r="CD117" s="406">
        <v>6</v>
      </c>
      <c r="CE117" s="470" t="s">
        <v>52</v>
      </c>
      <c r="CF117" s="16" t="s">
        <v>32</v>
      </c>
      <c r="CG117" s="483"/>
      <c r="CH117" s="397">
        <f t="shared" si="280"/>
        <v>34</v>
      </c>
      <c r="CI117" s="398">
        <v>1</v>
      </c>
      <c r="CJ117" s="399">
        <f t="shared" si="281"/>
        <v>0</v>
      </c>
      <c r="CK117" s="400">
        <f>64189.5/2.5*1.302*11</f>
        <v>367728.80760000006</v>
      </c>
      <c r="CL117" s="468"/>
      <c r="CM117" s="465">
        <f t="shared" si="271"/>
        <v>0</v>
      </c>
      <c r="CN117" s="653"/>
      <c r="CO117" s="413">
        <f t="shared" si="247"/>
        <v>2.5</v>
      </c>
      <c r="CP117" s="550">
        <f t="shared" si="272"/>
        <v>919322.0190000002</v>
      </c>
      <c r="CQ117" s="415"/>
      <c r="CR117" s="415">
        <f>CR116-CQ116</f>
        <v>8.0000609159469604E-6</v>
      </c>
      <c r="CS117" s="415"/>
    </row>
    <row r="118" spans="1:97" s="7" customFormat="1" ht="25.5">
      <c r="A118" s="16"/>
      <c r="B118" s="409" t="s">
        <v>102</v>
      </c>
      <c r="C118" s="8" t="s">
        <v>32</v>
      </c>
      <c r="D118" s="47">
        <v>3</v>
      </c>
      <c r="E118" s="364">
        <v>1152</v>
      </c>
      <c r="F118" s="37">
        <v>1</v>
      </c>
      <c r="G118" s="41">
        <f t="shared" si="248"/>
        <v>2.6041666666666665E-3</v>
      </c>
      <c r="H118" s="91">
        <f>13720*12*1.302</f>
        <v>214361.28</v>
      </c>
      <c r="I118" s="17"/>
      <c r="J118" s="21">
        <f t="shared" si="242"/>
        <v>558.23249999999996</v>
      </c>
      <c r="K118" s="365">
        <f t="shared" si="249"/>
        <v>13719.999999999998</v>
      </c>
      <c r="L118" s="382"/>
      <c r="M118" s="406">
        <v>7</v>
      </c>
      <c r="N118" s="443" t="s">
        <v>102</v>
      </c>
      <c r="O118" s="16" t="s">
        <v>32</v>
      </c>
      <c r="P118" s="401">
        <f>3/620*Q118</f>
        <v>0.24193548387096775</v>
      </c>
      <c r="Q118" s="397">
        <f>R12</f>
        <v>50</v>
      </c>
      <c r="R118" s="398">
        <v>1</v>
      </c>
      <c r="S118" s="399">
        <f t="shared" si="251"/>
        <v>4.8387096774193551E-3</v>
      </c>
      <c r="T118" s="400">
        <f t="shared" si="252"/>
        <v>367756.64956800005</v>
      </c>
      <c r="U118" s="336"/>
      <c r="V118" s="433">
        <f t="shared" si="253"/>
        <v>1779.4676592000003</v>
      </c>
      <c r="W118" s="653"/>
      <c r="X118" s="406">
        <v>7</v>
      </c>
      <c r="Y118" s="470" t="s">
        <v>102</v>
      </c>
      <c r="Z118" s="16" t="s">
        <v>32</v>
      </c>
      <c r="AA118" s="47"/>
      <c r="AB118" s="230">
        <v>67653</v>
      </c>
      <c r="AC118" s="333">
        <v>1</v>
      </c>
      <c r="AD118" s="41">
        <f t="shared" si="254"/>
        <v>0</v>
      </c>
      <c r="AE118" s="353">
        <f t="shared" si="255"/>
        <v>367756.64956800005</v>
      </c>
      <c r="AF118" s="17"/>
      <c r="AG118" s="465">
        <f t="shared" si="256"/>
        <v>0</v>
      </c>
      <c r="AH118" s="653"/>
      <c r="AJ118" s="406">
        <v>7</v>
      </c>
      <c r="AK118" s="496" t="s">
        <v>102</v>
      </c>
      <c r="AL118" s="16" t="s">
        <v>32</v>
      </c>
      <c r="AM118" s="483">
        <f>3/620*AN118</f>
        <v>1.0790322580645162</v>
      </c>
      <c r="AN118" s="397">
        <f t="shared" si="273"/>
        <v>223</v>
      </c>
      <c r="AO118" s="398">
        <v>1</v>
      </c>
      <c r="AP118" s="399">
        <f t="shared" si="274"/>
        <v>4.8387096774193551E-3</v>
      </c>
      <c r="AQ118" s="93">
        <f>BC118</f>
        <v>367756.64956800005</v>
      </c>
      <c r="AR118" s="468"/>
      <c r="AS118" s="491">
        <f t="shared" si="244"/>
        <v>1779.4676592000003</v>
      </c>
      <c r="AT118" s="653"/>
      <c r="AU118" s="8"/>
      <c r="AV118" s="406">
        <v>7</v>
      </c>
      <c r="AW118" s="412" t="s">
        <v>102</v>
      </c>
      <c r="AX118" s="16" t="s">
        <v>32</v>
      </c>
      <c r="AY118" s="483">
        <f>3/620*AZ118</f>
        <v>1.267741935483871</v>
      </c>
      <c r="AZ118" s="336">
        <f t="shared" si="275"/>
        <v>262</v>
      </c>
      <c r="BA118" s="398">
        <v>1</v>
      </c>
      <c r="BB118" s="477">
        <f t="shared" si="276"/>
        <v>4.8387096774193551E-3</v>
      </c>
      <c r="BC118" s="93">
        <f t="shared" si="261"/>
        <v>367756.64956800005</v>
      </c>
      <c r="BD118" s="468"/>
      <c r="BE118" s="21">
        <f t="shared" si="245"/>
        <v>1779.4676592000003</v>
      </c>
      <c r="BF118" s="653"/>
      <c r="BH118" s="406">
        <v>7</v>
      </c>
      <c r="BI118" s="496" t="s">
        <v>102</v>
      </c>
      <c r="BJ118" s="8" t="s">
        <v>32</v>
      </c>
      <c r="BK118" s="47">
        <f>3/620*BL118</f>
        <v>0.41129032258064518</v>
      </c>
      <c r="BL118" s="332">
        <f t="shared" si="282"/>
        <v>85</v>
      </c>
      <c r="BM118" s="333">
        <v>1</v>
      </c>
      <c r="BN118" s="41">
        <f t="shared" si="283"/>
        <v>4.8387096774193551E-3</v>
      </c>
      <c r="BO118" s="91">
        <f t="shared" si="264"/>
        <v>367756.64956800005</v>
      </c>
      <c r="BP118" s="17"/>
      <c r="BQ118" s="491">
        <f t="shared" si="246"/>
        <v>1779.4676592000003</v>
      </c>
      <c r="BR118" s="653"/>
      <c r="BS118" s="406">
        <v>7</v>
      </c>
      <c r="BT118" s="524" t="s">
        <v>102</v>
      </c>
      <c r="BU118" s="16" t="s">
        <v>32</v>
      </c>
      <c r="BV118" s="47"/>
      <c r="BW118" s="332">
        <f t="shared" si="278"/>
        <v>4</v>
      </c>
      <c r="BX118" s="333">
        <v>1</v>
      </c>
      <c r="BY118" s="41">
        <f t="shared" si="279"/>
        <v>0</v>
      </c>
      <c r="BZ118" s="353">
        <f t="shared" si="267"/>
        <v>367756.64956800005</v>
      </c>
      <c r="CA118" s="17"/>
      <c r="CB118" s="518">
        <f t="shared" si="268"/>
        <v>0</v>
      </c>
      <c r="CC118" s="653"/>
      <c r="CD118" s="406">
        <v>7</v>
      </c>
      <c r="CE118" s="470" t="s">
        <v>102</v>
      </c>
      <c r="CF118" s="16" t="s">
        <v>32</v>
      </c>
      <c r="CG118" s="483"/>
      <c r="CH118" s="397">
        <f t="shared" si="280"/>
        <v>34</v>
      </c>
      <c r="CI118" s="398">
        <v>1</v>
      </c>
      <c r="CJ118" s="399">
        <f t="shared" si="281"/>
        <v>0</v>
      </c>
      <c r="CK118" s="400">
        <f>77033.232/3*1.302*11</f>
        <v>367756.64956800005</v>
      </c>
      <c r="CL118" s="468"/>
      <c r="CM118" s="465">
        <f t="shared" si="271"/>
        <v>0</v>
      </c>
      <c r="CN118" s="653"/>
      <c r="CO118" s="413">
        <f t="shared" si="247"/>
        <v>3</v>
      </c>
      <c r="CP118" s="550">
        <f t="shared" si="272"/>
        <v>1103269.9487040001</v>
      </c>
      <c r="CQ118" s="415"/>
      <c r="CR118" s="415"/>
      <c r="CS118" s="415"/>
    </row>
    <row r="119" spans="1:97" s="7" customFormat="1" ht="25.5">
      <c r="A119" s="19"/>
      <c r="B119" s="410" t="s">
        <v>155</v>
      </c>
      <c r="C119" s="8" t="s">
        <v>32</v>
      </c>
      <c r="D119" s="47">
        <v>3</v>
      </c>
      <c r="E119" s="364">
        <v>1152</v>
      </c>
      <c r="F119" s="37">
        <v>1</v>
      </c>
      <c r="G119" s="41">
        <f t="shared" si="248"/>
        <v>2.6041666666666665E-3</v>
      </c>
      <c r="H119" s="91">
        <f t="shared" ref="H119:H120" si="284">13720*12*1.302</f>
        <v>214361.28</v>
      </c>
      <c r="I119" s="17"/>
      <c r="J119" s="21">
        <f t="shared" si="242"/>
        <v>558.23249999999996</v>
      </c>
      <c r="K119" s="365">
        <f t="shared" si="249"/>
        <v>13719.999999999998</v>
      </c>
      <c r="L119" s="382"/>
      <c r="M119" s="408">
        <v>8</v>
      </c>
      <c r="N119" s="444" t="s">
        <v>155</v>
      </c>
      <c r="O119" s="16" t="s">
        <v>32</v>
      </c>
      <c r="P119" s="401">
        <f>3/620*Q119</f>
        <v>0.24193548387096775</v>
      </c>
      <c r="Q119" s="397">
        <f>R12</f>
        <v>50</v>
      </c>
      <c r="R119" s="398">
        <v>1</v>
      </c>
      <c r="S119" s="399">
        <f t="shared" si="251"/>
        <v>4.8387096774193551E-3</v>
      </c>
      <c r="T119" s="400">
        <f t="shared" si="252"/>
        <v>512061.60095999995</v>
      </c>
      <c r="U119" s="336"/>
      <c r="V119" s="433">
        <f t="shared" si="253"/>
        <v>2477.7174239999999</v>
      </c>
      <c r="W119" s="653"/>
      <c r="X119" s="408">
        <v>8</v>
      </c>
      <c r="Y119" s="471" t="s">
        <v>155</v>
      </c>
      <c r="Z119" s="16" t="s">
        <v>32</v>
      </c>
      <c r="AA119" s="47"/>
      <c r="AB119" s="230">
        <v>67653</v>
      </c>
      <c r="AC119" s="333">
        <v>1</v>
      </c>
      <c r="AD119" s="41">
        <f t="shared" si="254"/>
        <v>0</v>
      </c>
      <c r="AE119" s="353">
        <f t="shared" si="255"/>
        <v>512061.60095999995</v>
      </c>
      <c r="AF119" s="17"/>
      <c r="AG119" s="465">
        <f t="shared" si="256"/>
        <v>0</v>
      </c>
      <c r="AH119" s="653"/>
      <c r="AJ119" s="408">
        <v>8</v>
      </c>
      <c r="AK119" s="497" t="s">
        <v>155</v>
      </c>
      <c r="AL119" s="16" t="s">
        <v>32</v>
      </c>
      <c r="AM119" s="483">
        <f>3/620*AN119</f>
        <v>1.0790322580645162</v>
      </c>
      <c r="AN119" s="397">
        <f t="shared" si="273"/>
        <v>223</v>
      </c>
      <c r="AO119" s="398">
        <v>1</v>
      </c>
      <c r="AP119" s="399">
        <f t="shared" si="274"/>
        <v>4.8387096774193551E-3</v>
      </c>
      <c r="AQ119" s="93">
        <f t="shared" si="243"/>
        <v>512061.60095999995</v>
      </c>
      <c r="AR119" s="468"/>
      <c r="AS119" s="491">
        <f t="shared" si="244"/>
        <v>2477.7174239999999</v>
      </c>
      <c r="AT119" s="653"/>
      <c r="AU119" s="103"/>
      <c r="AV119" s="408">
        <v>8</v>
      </c>
      <c r="AW119" s="418" t="s">
        <v>155</v>
      </c>
      <c r="AX119" s="16" t="s">
        <v>32</v>
      </c>
      <c r="AY119" s="483">
        <f>3/620*AZ119</f>
        <v>1.267741935483871</v>
      </c>
      <c r="AZ119" s="336">
        <f t="shared" si="275"/>
        <v>262</v>
      </c>
      <c r="BA119" s="398">
        <v>1</v>
      </c>
      <c r="BB119" s="477">
        <f t="shared" si="276"/>
        <v>4.8387096774193551E-3</v>
      </c>
      <c r="BC119" s="93">
        <f t="shared" si="261"/>
        <v>512061.60095999995</v>
      </c>
      <c r="BD119" s="468"/>
      <c r="BE119" s="21">
        <f t="shared" si="245"/>
        <v>2477.7174239999999</v>
      </c>
      <c r="BF119" s="653"/>
      <c r="BH119" s="408">
        <v>8</v>
      </c>
      <c r="BI119" s="497" t="s">
        <v>155</v>
      </c>
      <c r="BJ119" s="8" t="s">
        <v>32</v>
      </c>
      <c r="BK119" s="47">
        <f>3/620*BL119</f>
        <v>0.41129032258064518</v>
      </c>
      <c r="BL119" s="332">
        <f t="shared" si="282"/>
        <v>85</v>
      </c>
      <c r="BM119" s="333">
        <v>1</v>
      </c>
      <c r="BN119" s="41">
        <f t="shared" si="283"/>
        <v>4.8387096774193551E-3</v>
      </c>
      <c r="BO119" s="91">
        <f t="shared" si="264"/>
        <v>512061.60095999995</v>
      </c>
      <c r="BP119" s="17"/>
      <c r="BQ119" s="491">
        <f t="shared" si="246"/>
        <v>2477.7174239999999</v>
      </c>
      <c r="BR119" s="653"/>
      <c r="BS119" s="408">
        <v>8</v>
      </c>
      <c r="BT119" s="525" t="s">
        <v>155</v>
      </c>
      <c r="BU119" s="16" t="s">
        <v>32</v>
      </c>
      <c r="BV119" s="47"/>
      <c r="BW119" s="332">
        <f t="shared" si="278"/>
        <v>4</v>
      </c>
      <c r="BX119" s="333">
        <v>1</v>
      </c>
      <c r="BY119" s="41">
        <f t="shared" si="279"/>
        <v>0</v>
      </c>
      <c r="BZ119" s="353">
        <f t="shared" si="267"/>
        <v>512061.60095999995</v>
      </c>
      <c r="CA119" s="17"/>
      <c r="CB119" s="518">
        <f t="shared" si="268"/>
        <v>0</v>
      </c>
      <c r="CC119" s="653"/>
      <c r="CD119" s="408">
        <v>8</v>
      </c>
      <c r="CE119" s="471" t="s">
        <v>155</v>
      </c>
      <c r="CF119" s="16" t="s">
        <v>32</v>
      </c>
      <c r="CG119" s="483"/>
      <c r="CH119" s="397">
        <f t="shared" si="280"/>
        <v>34</v>
      </c>
      <c r="CI119" s="398">
        <v>1</v>
      </c>
      <c r="CJ119" s="399">
        <f t="shared" si="281"/>
        <v>0</v>
      </c>
      <c r="CK119" s="400">
        <f>34866*1.302*11.28</f>
        <v>512061.60095999995</v>
      </c>
      <c r="CL119" s="468"/>
      <c r="CM119" s="465">
        <f t="shared" si="271"/>
        <v>0</v>
      </c>
      <c r="CN119" s="653"/>
      <c r="CO119" s="413">
        <f t="shared" si="247"/>
        <v>3</v>
      </c>
      <c r="CP119" s="550">
        <f t="shared" si="272"/>
        <v>1536184.8028799999</v>
      </c>
      <c r="CQ119" s="415"/>
      <c r="CR119" s="415"/>
      <c r="CS119" s="415"/>
    </row>
    <row r="120" spans="1:97" s="7" customFormat="1" ht="25.5">
      <c r="A120" s="19"/>
      <c r="B120" s="410" t="s">
        <v>103</v>
      </c>
      <c r="C120" s="8" t="s">
        <v>32</v>
      </c>
      <c r="D120" s="47">
        <v>1</v>
      </c>
      <c r="E120" s="364">
        <v>1152</v>
      </c>
      <c r="F120" s="37">
        <v>1</v>
      </c>
      <c r="G120" s="41">
        <f t="shared" si="248"/>
        <v>8.6805555555555551E-4</v>
      </c>
      <c r="H120" s="91">
        <f t="shared" si="284"/>
        <v>214361.28</v>
      </c>
      <c r="I120" s="17"/>
      <c r="J120" s="21">
        <f t="shared" si="242"/>
        <v>186.07749999999999</v>
      </c>
      <c r="K120" s="365">
        <f t="shared" si="249"/>
        <v>13719.999999999998</v>
      </c>
      <c r="L120" s="382"/>
      <c r="M120" s="408">
        <v>9</v>
      </c>
      <c r="N120" s="444" t="s">
        <v>103</v>
      </c>
      <c r="O120" s="16" t="s">
        <v>32</v>
      </c>
      <c r="P120" s="401">
        <f>1/620*Q120</f>
        <v>8.0645161290322578E-2</v>
      </c>
      <c r="Q120" s="397">
        <f>R12</f>
        <v>50</v>
      </c>
      <c r="R120" s="398">
        <v>1</v>
      </c>
      <c r="S120" s="399">
        <f t="shared" si="251"/>
        <v>1.6129032258064516E-3</v>
      </c>
      <c r="T120" s="400">
        <f t="shared" si="252"/>
        <v>401193.07200000004</v>
      </c>
      <c r="U120" s="336"/>
      <c r="V120" s="433">
        <f t="shared" si="253"/>
        <v>647.08560000000011</v>
      </c>
      <c r="W120" s="653"/>
      <c r="X120" s="408">
        <v>9</v>
      </c>
      <c r="Y120" s="471" t="s">
        <v>103</v>
      </c>
      <c r="Z120" s="16" t="s">
        <v>32</v>
      </c>
      <c r="AA120" s="47"/>
      <c r="AB120" s="230">
        <v>67653</v>
      </c>
      <c r="AC120" s="333">
        <v>1</v>
      </c>
      <c r="AD120" s="41">
        <f t="shared" si="254"/>
        <v>0</v>
      </c>
      <c r="AE120" s="353">
        <f t="shared" si="255"/>
        <v>401193.07200000004</v>
      </c>
      <c r="AF120" s="17"/>
      <c r="AG120" s="465">
        <f t="shared" si="256"/>
        <v>0</v>
      </c>
      <c r="AH120" s="653"/>
      <c r="AJ120" s="408">
        <v>9</v>
      </c>
      <c r="AK120" s="497" t="s">
        <v>103</v>
      </c>
      <c r="AL120" s="16" t="s">
        <v>32</v>
      </c>
      <c r="AM120" s="483">
        <f>1/620*AN120</f>
        <v>0.35967741935483871</v>
      </c>
      <c r="AN120" s="397">
        <f t="shared" si="273"/>
        <v>223</v>
      </c>
      <c r="AO120" s="398">
        <v>1</v>
      </c>
      <c r="AP120" s="399">
        <f t="shared" si="274"/>
        <v>1.6129032258064516E-3</v>
      </c>
      <c r="AQ120" s="93">
        <f t="shared" si="243"/>
        <v>401193.07200000004</v>
      </c>
      <c r="AR120" s="468"/>
      <c r="AS120" s="491">
        <f t="shared" si="244"/>
        <v>647.08560000000011</v>
      </c>
      <c r="AT120" s="653"/>
      <c r="AU120" s="103"/>
      <c r="AV120" s="408">
        <v>9</v>
      </c>
      <c r="AW120" s="418" t="s">
        <v>103</v>
      </c>
      <c r="AX120" s="16" t="s">
        <v>32</v>
      </c>
      <c r="AY120" s="483">
        <f>1/620*AZ120</f>
        <v>0.42258064516129035</v>
      </c>
      <c r="AZ120" s="336">
        <f t="shared" si="275"/>
        <v>262</v>
      </c>
      <c r="BA120" s="398">
        <v>1</v>
      </c>
      <c r="BB120" s="477">
        <f t="shared" si="276"/>
        <v>1.6129032258064516E-3</v>
      </c>
      <c r="BC120" s="93">
        <f t="shared" si="261"/>
        <v>401193.07200000004</v>
      </c>
      <c r="BD120" s="468"/>
      <c r="BE120" s="21">
        <f t="shared" si="245"/>
        <v>647.08560000000011</v>
      </c>
      <c r="BF120" s="653"/>
      <c r="BH120" s="408">
        <v>9</v>
      </c>
      <c r="BI120" s="497" t="s">
        <v>103</v>
      </c>
      <c r="BJ120" s="8" t="s">
        <v>32</v>
      </c>
      <c r="BK120" s="47">
        <f>1/620*BL120</f>
        <v>0.13709677419354838</v>
      </c>
      <c r="BL120" s="332">
        <f t="shared" si="282"/>
        <v>85</v>
      </c>
      <c r="BM120" s="333">
        <v>1</v>
      </c>
      <c r="BN120" s="41">
        <f t="shared" si="283"/>
        <v>1.6129032258064514E-3</v>
      </c>
      <c r="BO120" s="91">
        <f t="shared" si="264"/>
        <v>401193.07200000004</v>
      </c>
      <c r="BP120" s="17"/>
      <c r="BQ120" s="491">
        <f t="shared" si="246"/>
        <v>647.0856</v>
      </c>
      <c r="BR120" s="653"/>
      <c r="BS120" s="408">
        <v>9</v>
      </c>
      <c r="BT120" s="525" t="s">
        <v>103</v>
      </c>
      <c r="BU120" s="16" t="s">
        <v>32</v>
      </c>
      <c r="BV120" s="47"/>
      <c r="BW120" s="332">
        <f t="shared" si="278"/>
        <v>4</v>
      </c>
      <c r="BX120" s="333">
        <v>1</v>
      </c>
      <c r="BY120" s="41">
        <f t="shared" si="279"/>
        <v>0</v>
      </c>
      <c r="BZ120" s="353">
        <f t="shared" si="267"/>
        <v>401193.07200000004</v>
      </c>
      <c r="CA120" s="17"/>
      <c r="CB120" s="518">
        <f t="shared" si="268"/>
        <v>0</v>
      </c>
      <c r="CC120" s="653"/>
      <c r="CD120" s="408">
        <v>9</v>
      </c>
      <c r="CE120" s="471" t="s">
        <v>103</v>
      </c>
      <c r="CF120" s="16" t="s">
        <v>32</v>
      </c>
      <c r="CG120" s="483"/>
      <c r="CH120" s="397">
        <f t="shared" si="280"/>
        <v>34</v>
      </c>
      <c r="CI120" s="398">
        <v>1</v>
      </c>
      <c r="CJ120" s="399">
        <f t="shared" si="281"/>
        <v>0</v>
      </c>
      <c r="CK120" s="400">
        <f>25678*1.302*12</f>
        <v>401193.07200000004</v>
      </c>
      <c r="CL120" s="468"/>
      <c r="CM120" s="465">
        <f t="shared" si="271"/>
        <v>0</v>
      </c>
      <c r="CN120" s="653"/>
      <c r="CO120" s="413">
        <f t="shared" si="247"/>
        <v>1</v>
      </c>
      <c r="CP120" s="550">
        <f t="shared" si="272"/>
        <v>401193.0720000001</v>
      </c>
      <c r="CQ120" s="415"/>
      <c r="CR120" s="415"/>
      <c r="CS120" s="415"/>
    </row>
    <row r="121" spans="1:97" s="7" customFormat="1" ht="25.5">
      <c r="A121" s="16"/>
      <c r="B121" s="411" t="s">
        <v>56</v>
      </c>
      <c r="C121" s="8" t="s">
        <v>32</v>
      </c>
      <c r="D121" s="47">
        <v>24.8</v>
      </c>
      <c r="E121" s="364">
        <v>1152</v>
      </c>
      <c r="F121" s="37">
        <v>1</v>
      </c>
      <c r="G121" s="41">
        <f t="shared" si="248"/>
        <v>2.1527777777777778E-2</v>
      </c>
      <c r="H121" s="91">
        <f>11478*12*1.302</f>
        <v>179332.272</v>
      </c>
      <c r="I121" s="17"/>
      <c r="J121" s="21">
        <f t="shared" si="242"/>
        <v>3860.6252999999997</v>
      </c>
      <c r="K121" s="365">
        <f>H121/12/1.302</f>
        <v>11478</v>
      </c>
      <c r="L121" s="382"/>
      <c r="M121" s="406">
        <v>10</v>
      </c>
      <c r="N121" s="445" t="s">
        <v>56</v>
      </c>
      <c r="O121" s="16" t="s">
        <v>32</v>
      </c>
      <c r="P121" s="401">
        <f>19.8/620*Q121</f>
        <v>1.5967741935483872</v>
      </c>
      <c r="Q121" s="397">
        <f>R12</f>
        <v>50</v>
      </c>
      <c r="R121" s="398">
        <v>1</v>
      </c>
      <c r="S121" s="399">
        <f t="shared" si="251"/>
        <v>3.1935483870967743E-2</v>
      </c>
      <c r="T121" s="400">
        <f t="shared" si="252"/>
        <v>401149.35636363633</v>
      </c>
      <c r="U121" s="336"/>
      <c r="V121" s="433">
        <f t="shared" si="253"/>
        <v>12810.898799999999</v>
      </c>
      <c r="W121" s="653"/>
      <c r="X121" s="406">
        <v>10</v>
      </c>
      <c r="Y121" s="472" t="s">
        <v>56</v>
      </c>
      <c r="Z121" s="16" t="s">
        <v>32</v>
      </c>
      <c r="AA121" s="47"/>
      <c r="AB121" s="230">
        <v>67653</v>
      </c>
      <c r="AC121" s="333">
        <v>1</v>
      </c>
      <c r="AD121" s="41">
        <f t="shared" si="254"/>
        <v>0</v>
      </c>
      <c r="AE121" s="353">
        <f t="shared" si="255"/>
        <v>401149.35636363633</v>
      </c>
      <c r="AF121" s="17"/>
      <c r="AG121" s="465">
        <f t="shared" si="256"/>
        <v>0</v>
      </c>
      <c r="AH121" s="653"/>
      <c r="AJ121" s="406">
        <v>10</v>
      </c>
      <c r="AK121" s="498" t="s">
        <v>56</v>
      </c>
      <c r="AL121" s="16" t="s">
        <v>32</v>
      </c>
      <c r="AM121" s="483">
        <f>19.8/620*AN121</f>
        <v>7.1216129032258069</v>
      </c>
      <c r="AN121" s="397">
        <f t="shared" si="273"/>
        <v>223</v>
      </c>
      <c r="AO121" s="398">
        <v>1</v>
      </c>
      <c r="AP121" s="399">
        <f t="shared" si="274"/>
        <v>3.1935483870967743E-2</v>
      </c>
      <c r="AQ121" s="93">
        <f t="shared" si="243"/>
        <v>401149.35636363633</v>
      </c>
      <c r="AR121" s="468"/>
      <c r="AS121" s="491">
        <f t="shared" si="244"/>
        <v>12810.898799999999</v>
      </c>
      <c r="AT121" s="653"/>
      <c r="AU121" s="8"/>
      <c r="AV121" s="406">
        <v>10</v>
      </c>
      <c r="AW121" s="419" t="s">
        <v>56</v>
      </c>
      <c r="AX121" s="16" t="s">
        <v>32</v>
      </c>
      <c r="AY121" s="483">
        <f>19.8/620*AZ121</f>
        <v>8.3670967741935485</v>
      </c>
      <c r="AZ121" s="336">
        <f t="shared" si="275"/>
        <v>262</v>
      </c>
      <c r="BA121" s="398">
        <v>1</v>
      </c>
      <c r="BB121" s="477">
        <f t="shared" si="276"/>
        <v>3.1935483870967743E-2</v>
      </c>
      <c r="BC121" s="93">
        <f t="shared" si="261"/>
        <v>401149.35636363633</v>
      </c>
      <c r="BD121" s="468"/>
      <c r="BE121" s="21">
        <f t="shared" si="245"/>
        <v>12810.898799999999</v>
      </c>
      <c r="BF121" s="653"/>
      <c r="BH121" s="406">
        <v>10</v>
      </c>
      <c r="BI121" s="498" t="s">
        <v>56</v>
      </c>
      <c r="BJ121" s="8" t="s">
        <v>32</v>
      </c>
      <c r="BK121" s="47">
        <f>19.8/620*BL121</f>
        <v>2.7145161290322584</v>
      </c>
      <c r="BL121" s="332">
        <f t="shared" si="282"/>
        <v>85</v>
      </c>
      <c r="BM121" s="333">
        <v>1</v>
      </c>
      <c r="BN121" s="41">
        <f t="shared" si="283"/>
        <v>3.1935483870967743E-2</v>
      </c>
      <c r="BO121" s="91">
        <f t="shared" si="264"/>
        <v>401149.35636363633</v>
      </c>
      <c r="BP121" s="17"/>
      <c r="BQ121" s="491">
        <f t="shared" si="246"/>
        <v>12810.898799999999</v>
      </c>
      <c r="BR121" s="653"/>
      <c r="BS121" s="406">
        <v>10</v>
      </c>
      <c r="BT121" s="526" t="s">
        <v>56</v>
      </c>
      <c r="BU121" s="16" t="s">
        <v>32</v>
      </c>
      <c r="BV121" s="47"/>
      <c r="BW121" s="332">
        <f t="shared" si="278"/>
        <v>4</v>
      </c>
      <c r="BX121" s="333">
        <v>1</v>
      </c>
      <c r="BY121" s="41">
        <f t="shared" si="279"/>
        <v>0</v>
      </c>
      <c r="BZ121" s="353">
        <f t="shared" si="267"/>
        <v>401149.35636363633</v>
      </c>
      <c r="CA121" s="17"/>
      <c r="CB121" s="518">
        <f t="shared" si="268"/>
        <v>0</v>
      </c>
      <c r="CC121" s="653"/>
      <c r="CD121" s="406">
        <v>10</v>
      </c>
      <c r="CE121" s="472" t="s">
        <v>56</v>
      </c>
      <c r="CF121" s="16" t="s">
        <v>32</v>
      </c>
      <c r="CG121" s="483"/>
      <c r="CH121" s="397">
        <f t="shared" si="280"/>
        <v>34</v>
      </c>
      <c r="CI121" s="398">
        <v>1</v>
      </c>
      <c r="CJ121" s="399">
        <f t="shared" si="281"/>
        <v>0</v>
      </c>
      <c r="CK121" s="400">
        <f>508369/19.8*1.302*12</f>
        <v>401149.35636363633</v>
      </c>
      <c r="CL121" s="468"/>
      <c r="CM121" s="465">
        <f t="shared" si="271"/>
        <v>0</v>
      </c>
      <c r="CN121" s="653"/>
      <c r="CO121" s="413">
        <f>BK121+AY121+AM121+AA121+P121</f>
        <v>19.8</v>
      </c>
      <c r="CP121" s="550">
        <f>Q121*V121+AB121*AG121+AN121*AS121+AZ121*BE121+BL121*BQ121+CB121*BW121+CM121*CH121</f>
        <v>7942757.2559999991</v>
      </c>
      <c r="CQ121" s="415">
        <f>SUM(CP117:CP121)+CP19</f>
        <v>12705035.122584</v>
      </c>
      <c r="CR121" s="415">
        <v>12705035.119999999</v>
      </c>
      <c r="CS121" s="415"/>
    </row>
    <row r="122" spans="1:97">
      <c r="A122" s="638" t="s">
        <v>27</v>
      </c>
      <c r="B122" s="639"/>
      <c r="C122" s="639"/>
      <c r="D122" s="639"/>
      <c r="E122" s="639"/>
      <c r="F122" s="639"/>
      <c r="G122" s="639"/>
      <c r="H122" s="639"/>
      <c r="I122" s="640"/>
      <c r="J122" s="23">
        <f>SUM(J112:J121)</f>
        <v>10046.376105555555</v>
      </c>
      <c r="K122" s="8"/>
      <c r="M122" s="687" t="s">
        <v>27</v>
      </c>
      <c r="N122" s="688"/>
      <c r="O122" s="688"/>
      <c r="P122" s="688"/>
      <c r="Q122" s="688"/>
      <c r="R122" s="688"/>
      <c r="S122" s="688"/>
      <c r="T122" s="688"/>
      <c r="U122" s="689"/>
      <c r="V122" s="436">
        <f>SUM(V112:V121)</f>
        <v>26569.181517625533</v>
      </c>
      <c r="W122" s="654"/>
      <c r="X122" s="713" t="s">
        <v>27</v>
      </c>
      <c r="Y122" s="714"/>
      <c r="Z122" s="714"/>
      <c r="AA122" s="714"/>
      <c r="AB122" s="714"/>
      <c r="AC122" s="714"/>
      <c r="AD122" s="714"/>
      <c r="AE122" s="714"/>
      <c r="AF122" s="715"/>
      <c r="AG122" s="466">
        <f>SUM(AG112:AG121)</f>
        <v>0</v>
      </c>
      <c r="AH122" s="654"/>
      <c r="AJ122" s="656" t="s">
        <v>27</v>
      </c>
      <c r="AK122" s="657"/>
      <c r="AL122" s="657"/>
      <c r="AM122" s="657"/>
      <c r="AN122" s="657"/>
      <c r="AO122" s="657"/>
      <c r="AP122" s="657"/>
      <c r="AQ122" s="657"/>
      <c r="AR122" s="658"/>
      <c r="AS122" s="494">
        <f>SUM(AS112:AS121)</f>
        <v>27498.749488572899</v>
      </c>
      <c r="AT122" s="654"/>
      <c r="AU122" s="102"/>
      <c r="AV122" s="638" t="s">
        <v>27</v>
      </c>
      <c r="AW122" s="639"/>
      <c r="AX122" s="639"/>
      <c r="AY122" s="639"/>
      <c r="AZ122" s="639"/>
      <c r="BA122" s="639"/>
      <c r="BB122" s="639"/>
      <c r="BC122" s="639"/>
      <c r="BD122" s="640"/>
      <c r="BE122" s="23">
        <f>SUM(BE112:BE121)</f>
        <v>27498.749488572899</v>
      </c>
      <c r="BF122" s="654"/>
      <c r="BH122" s="656" t="s">
        <v>27</v>
      </c>
      <c r="BI122" s="657"/>
      <c r="BJ122" s="657"/>
      <c r="BK122" s="657"/>
      <c r="BL122" s="657"/>
      <c r="BM122" s="657"/>
      <c r="BN122" s="657"/>
      <c r="BO122" s="657"/>
      <c r="BP122" s="658"/>
      <c r="BQ122" s="494">
        <f>SUM(BQ112:BQ121)</f>
        <v>27498.749488572899</v>
      </c>
      <c r="BR122" s="654"/>
      <c r="BS122" s="721" t="s">
        <v>27</v>
      </c>
      <c r="BT122" s="721"/>
      <c r="BU122" s="721"/>
      <c r="BV122" s="721"/>
      <c r="BW122" s="721"/>
      <c r="BX122" s="721"/>
      <c r="BY122" s="721"/>
      <c r="BZ122" s="721"/>
      <c r="CA122" s="721"/>
      <c r="CB122" s="521">
        <f>SUM(CB112:CB121)</f>
        <v>6038.7845844255326</v>
      </c>
      <c r="CC122" s="654"/>
      <c r="CD122" s="728" t="s">
        <v>27</v>
      </c>
      <c r="CE122" s="728"/>
      <c r="CF122" s="728"/>
      <c r="CG122" s="728"/>
      <c r="CH122" s="728"/>
      <c r="CI122" s="728"/>
      <c r="CJ122" s="728"/>
      <c r="CK122" s="728"/>
      <c r="CL122" s="728"/>
      <c r="CM122" s="466">
        <f>SUM(CM112:CM121)</f>
        <v>6038.7845844255326</v>
      </c>
      <c r="CN122" s="654"/>
      <c r="CO122" s="12">
        <v>6703980</v>
      </c>
      <c r="CP122" s="72">
        <f>SUM(CP117:CP121)+CP19</f>
        <v>12705035.122584</v>
      </c>
      <c r="CR122" s="56">
        <f>CR121-CQ121</f>
        <v>-2.5840010493993759E-3</v>
      </c>
    </row>
    <row r="123" spans="1:97" ht="15" customHeight="1">
      <c r="A123" s="634" t="s">
        <v>67</v>
      </c>
      <c r="B123" s="635"/>
      <c r="C123" s="635"/>
      <c r="D123" s="635"/>
      <c r="E123" s="635"/>
      <c r="F123" s="635"/>
      <c r="G123" s="635"/>
      <c r="H123" s="635"/>
      <c r="I123" s="635"/>
      <c r="J123" s="635"/>
      <c r="K123" s="636"/>
      <c r="M123" s="634" t="s">
        <v>67</v>
      </c>
      <c r="N123" s="635"/>
      <c r="O123" s="635"/>
      <c r="P123" s="635"/>
      <c r="Q123" s="635"/>
      <c r="R123" s="635"/>
      <c r="S123" s="635"/>
      <c r="T123" s="635"/>
      <c r="U123" s="635"/>
      <c r="V123" s="635"/>
      <c r="W123" s="636"/>
      <c r="X123" s="634" t="s">
        <v>67</v>
      </c>
      <c r="Y123" s="635"/>
      <c r="Z123" s="635"/>
      <c r="AA123" s="635"/>
      <c r="AB123" s="635"/>
      <c r="AC123" s="635"/>
      <c r="AD123" s="635"/>
      <c r="AE123" s="635"/>
      <c r="AF123" s="635"/>
      <c r="AG123" s="635"/>
      <c r="AH123" s="636"/>
      <c r="AJ123" s="634" t="s">
        <v>67</v>
      </c>
      <c r="AK123" s="635"/>
      <c r="AL123" s="635"/>
      <c r="AM123" s="635"/>
      <c r="AN123" s="635"/>
      <c r="AO123" s="635"/>
      <c r="AP123" s="635"/>
      <c r="AQ123" s="635"/>
      <c r="AR123" s="635"/>
      <c r="AS123" s="635"/>
      <c r="AT123" s="636"/>
      <c r="AU123" s="83"/>
      <c r="AV123" s="634" t="s">
        <v>67</v>
      </c>
      <c r="AW123" s="635"/>
      <c r="AX123" s="635"/>
      <c r="AY123" s="635"/>
      <c r="AZ123" s="635"/>
      <c r="BA123" s="635"/>
      <c r="BB123" s="635"/>
      <c r="BC123" s="635"/>
      <c r="BD123" s="635"/>
      <c r="BE123" s="635"/>
      <c r="BF123" s="636"/>
      <c r="BH123" s="634" t="s">
        <v>67</v>
      </c>
      <c r="BI123" s="635"/>
      <c r="BJ123" s="635"/>
      <c r="BK123" s="635"/>
      <c r="BL123" s="635"/>
      <c r="BM123" s="635"/>
      <c r="BN123" s="635"/>
      <c r="BO123" s="635"/>
      <c r="BP123" s="635"/>
      <c r="BQ123" s="635"/>
      <c r="BR123" s="636"/>
      <c r="BS123" s="634" t="s">
        <v>67</v>
      </c>
      <c r="BT123" s="635"/>
      <c r="BU123" s="635"/>
      <c r="BV123" s="635"/>
      <c r="BW123" s="635"/>
      <c r="BX123" s="635"/>
      <c r="BY123" s="635"/>
      <c r="BZ123" s="635"/>
      <c r="CA123" s="635"/>
      <c r="CB123" s="635"/>
      <c r="CC123" s="636"/>
      <c r="CD123" s="634" t="s">
        <v>67</v>
      </c>
      <c r="CE123" s="635"/>
      <c r="CF123" s="635"/>
      <c r="CG123" s="635"/>
      <c r="CH123" s="635"/>
      <c r="CI123" s="635"/>
      <c r="CJ123" s="635"/>
      <c r="CK123" s="635"/>
      <c r="CL123" s="635"/>
      <c r="CM123" s="635"/>
      <c r="CN123" s="636"/>
      <c r="CO123" s="12" t="s">
        <v>271</v>
      </c>
      <c r="CP123" s="44"/>
      <c r="CQ123" s="542"/>
    </row>
    <row r="124" spans="1:97" ht="30">
      <c r="A124" s="8"/>
      <c r="B124" s="6" t="s">
        <v>120</v>
      </c>
      <c r="C124" s="6" t="s">
        <v>53</v>
      </c>
      <c r="D124" s="17">
        <v>1</v>
      </c>
      <c r="E124" s="364">
        <v>1152</v>
      </c>
      <c r="F124" s="37">
        <v>1</v>
      </c>
      <c r="G124" s="41">
        <f t="shared" ref="G124:G145" si="285">D124*F124/E124</f>
        <v>8.6805555555555551E-4</v>
      </c>
      <c r="H124" s="94">
        <v>17000</v>
      </c>
      <c r="I124" s="17"/>
      <c r="J124" s="21">
        <f t="shared" ref="J124:J145" si="286">G124*H124</f>
        <v>14.756944444444443</v>
      </c>
      <c r="K124" s="8"/>
      <c r="M124" s="17">
        <v>1</v>
      </c>
      <c r="N124" s="446" t="s">
        <v>120</v>
      </c>
      <c r="O124" s="6" t="s">
        <v>53</v>
      </c>
      <c r="P124" s="336"/>
      <c r="Q124" s="397">
        <f>R12</f>
        <v>50</v>
      </c>
      <c r="R124" s="398">
        <v>1</v>
      </c>
      <c r="S124" s="399">
        <f t="shared" ref="S124:S145" si="287">P124*R124/Q124</f>
        <v>0</v>
      </c>
      <c r="T124" s="402">
        <v>17000</v>
      </c>
      <c r="U124" s="336"/>
      <c r="V124" s="433">
        <f t="shared" ref="V124:V145" si="288">S124*T124</f>
        <v>0</v>
      </c>
      <c r="W124" s="683"/>
      <c r="X124" s="449">
        <v>1</v>
      </c>
      <c r="Y124" s="474" t="s">
        <v>120</v>
      </c>
      <c r="Z124" s="6" t="s">
        <v>53</v>
      </c>
      <c r="AA124" s="336"/>
      <c r="AB124" s="397">
        <f>AC12</f>
        <v>50</v>
      </c>
      <c r="AC124" s="398">
        <v>1</v>
      </c>
      <c r="AD124" s="399">
        <f t="shared" ref="AD124:AD145" si="289">AA124*AC124/AB124</f>
        <v>0</v>
      </c>
      <c r="AE124" s="402">
        <v>17000</v>
      </c>
      <c r="AF124" s="336"/>
      <c r="AG124" s="465">
        <f t="shared" ref="AG124:AG145" si="290">AD124*AE124</f>
        <v>0</v>
      </c>
      <c r="AH124" s="683"/>
      <c r="AJ124" s="501">
        <v>1</v>
      </c>
      <c r="AK124" s="500" t="s">
        <v>120</v>
      </c>
      <c r="AL124" s="6" t="s">
        <v>53</v>
      </c>
      <c r="AM124" s="336">
        <f>1/570*AN124</f>
        <v>0.39122807017543859</v>
      </c>
      <c r="AN124" s="397">
        <f t="shared" ref="AN124:AN145" si="291">AO$12</f>
        <v>223</v>
      </c>
      <c r="AO124" s="398">
        <v>1</v>
      </c>
      <c r="AP124" s="399">
        <f t="shared" ref="AP124:AP145" si="292">AM124*AO124/AN124</f>
        <v>1.7543859649122807E-3</v>
      </c>
      <c r="AQ124" s="402">
        <f>BC124</f>
        <v>25000</v>
      </c>
      <c r="AR124" s="336"/>
      <c r="AS124" s="491">
        <f t="shared" ref="AS124:AS145" si="293">AP124*AQ124</f>
        <v>43.859649122807021</v>
      </c>
      <c r="AT124" s="683"/>
      <c r="AU124" s="503"/>
      <c r="AV124" s="17">
        <v>1</v>
      </c>
      <c r="AW124" s="354" t="s">
        <v>120</v>
      </c>
      <c r="AX124" s="6" t="s">
        <v>53</v>
      </c>
      <c r="AY124" s="336">
        <f>1/570*AZ124</f>
        <v>0.45964912280701753</v>
      </c>
      <c r="AZ124" s="397">
        <f t="shared" ref="AZ124:AZ145" si="294">BA$12</f>
        <v>262</v>
      </c>
      <c r="BA124" s="398">
        <v>1</v>
      </c>
      <c r="BB124" s="399">
        <f t="shared" ref="BB124:BB145" si="295">AY124*BA124/AZ124</f>
        <v>1.7543859649122807E-3</v>
      </c>
      <c r="BC124" s="402">
        <f>BO124</f>
        <v>25000</v>
      </c>
      <c r="BD124" s="336"/>
      <c r="BE124" s="21">
        <f t="shared" ref="BE124:BE145" si="296">BB124*BC124</f>
        <v>43.859649122807021</v>
      </c>
      <c r="BF124" s="683"/>
      <c r="BH124" s="17">
        <v>1</v>
      </c>
      <c r="BI124" s="499" t="s">
        <v>120</v>
      </c>
      <c r="BJ124" s="6" t="s">
        <v>53</v>
      </c>
      <c r="BK124" s="76">
        <f>1/570*BL124</f>
        <v>0.14912280701754385</v>
      </c>
      <c r="BL124" s="332">
        <f>BM$12</f>
        <v>85</v>
      </c>
      <c r="BM124" s="333">
        <v>1</v>
      </c>
      <c r="BN124" s="346">
        <f t="shared" ref="BN124:BN145" si="297">BK124*BM124/BL124</f>
        <v>1.7543859649122805E-3</v>
      </c>
      <c r="BO124" s="402">
        <f>BZ124</f>
        <v>25000</v>
      </c>
      <c r="BP124" s="76"/>
      <c r="BQ124" s="491">
        <f t="shared" ref="BQ124:BQ145" si="298">BN124*BO124</f>
        <v>43.859649122807014</v>
      </c>
      <c r="BR124" s="683"/>
      <c r="BS124" s="17">
        <v>1</v>
      </c>
      <c r="BT124" s="528" t="s">
        <v>120</v>
      </c>
      <c r="BU124" s="6" t="s">
        <v>53</v>
      </c>
      <c r="BV124" s="76"/>
      <c r="BW124" s="332">
        <f t="shared" ref="BW124:BW145" si="299">BX$12</f>
        <v>4</v>
      </c>
      <c r="BX124" s="333">
        <v>1</v>
      </c>
      <c r="BY124" s="346">
        <f t="shared" ref="BY124:BY145" si="300">BV124*BX124/BW124</f>
        <v>0</v>
      </c>
      <c r="BZ124" s="402">
        <f>CK124</f>
        <v>25000</v>
      </c>
      <c r="CA124" s="17"/>
      <c r="CB124" s="518">
        <f t="shared" ref="CB124:CB145" si="301">BY124*BZ124</f>
        <v>0</v>
      </c>
      <c r="CC124" s="683"/>
      <c r="CD124" s="17">
        <v>1</v>
      </c>
      <c r="CE124" s="474" t="s">
        <v>120</v>
      </c>
      <c r="CF124" s="6" t="s">
        <v>53</v>
      </c>
      <c r="CG124" s="336"/>
      <c r="CH124" s="397">
        <f>CI$12</f>
        <v>34</v>
      </c>
      <c r="CI124" s="398">
        <v>1</v>
      </c>
      <c r="CJ124" s="399">
        <f t="shared" ref="CJ124:CJ145" si="302">CG124*CI124/CH124</f>
        <v>0</v>
      </c>
      <c r="CK124" s="402">
        <v>25000</v>
      </c>
      <c r="CL124" s="17"/>
      <c r="CM124" s="465">
        <f t="shared" ref="CM124:CM145" si="303">CJ124*CK124</f>
        <v>0</v>
      </c>
      <c r="CN124" s="683"/>
      <c r="CO124" s="12">
        <v>340</v>
      </c>
      <c r="CP124" s="551">
        <f>Q124*V124+AB124*AG124+AN124*AS124+AZ124*BE124+BL124*BQ124+CB124*BW124</f>
        <v>25000</v>
      </c>
    </row>
    <row r="125" spans="1:97" ht="30">
      <c r="A125" s="8"/>
      <c r="B125" s="6" t="s">
        <v>144</v>
      </c>
      <c r="C125" s="6" t="s">
        <v>53</v>
      </c>
      <c r="D125" s="17">
        <v>1</v>
      </c>
      <c r="E125" s="364">
        <v>1152</v>
      </c>
      <c r="F125" s="37">
        <v>1</v>
      </c>
      <c r="G125" s="41">
        <f t="shared" si="285"/>
        <v>8.6805555555555551E-4</v>
      </c>
      <c r="H125" s="94">
        <v>82170</v>
      </c>
      <c r="I125" s="17"/>
      <c r="J125" s="21">
        <f t="shared" si="286"/>
        <v>71.328125</v>
      </c>
      <c r="K125" s="8"/>
      <c r="M125" s="17">
        <v>2</v>
      </c>
      <c r="N125" s="446" t="s">
        <v>144</v>
      </c>
      <c r="O125" s="6" t="s">
        <v>53</v>
      </c>
      <c r="P125" s="336"/>
      <c r="Q125" s="397">
        <f>R13</f>
        <v>50</v>
      </c>
      <c r="R125" s="398">
        <v>1</v>
      </c>
      <c r="S125" s="399">
        <f t="shared" si="287"/>
        <v>0</v>
      </c>
      <c r="T125" s="402">
        <v>82170</v>
      </c>
      <c r="U125" s="336"/>
      <c r="V125" s="433">
        <f t="shared" si="288"/>
        <v>0</v>
      </c>
      <c r="W125" s="683"/>
      <c r="X125" s="449">
        <v>2</v>
      </c>
      <c r="Y125" s="474" t="s">
        <v>144</v>
      </c>
      <c r="Z125" s="6" t="s">
        <v>53</v>
      </c>
      <c r="AA125" s="336"/>
      <c r="AB125" s="397">
        <f>AC13</f>
        <v>50</v>
      </c>
      <c r="AC125" s="398">
        <v>1</v>
      </c>
      <c r="AD125" s="399">
        <f t="shared" si="289"/>
        <v>0</v>
      </c>
      <c r="AE125" s="402">
        <v>82170</v>
      </c>
      <c r="AF125" s="336"/>
      <c r="AG125" s="465">
        <f t="shared" si="290"/>
        <v>0</v>
      </c>
      <c r="AH125" s="683"/>
      <c r="AJ125" s="501">
        <v>2</v>
      </c>
      <c r="AK125" s="500" t="s">
        <v>144</v>
      </c>
      <c r="AL125" s="6" t="s">
        <v>53</v>
      </c>
      <c r="AM125" s="336">
        <f>1/570*AN125</f>
        <v>0.39122807017543859</v>
      </c>
      <c r="AN125" s="397">
        <f t="shared" si="291"/>
        <v>223</v>
      </c>
      <c r="AO125" s="398">
        <v>1</v>
      </c>
      <c r="AP125" s="399">
        <f t="shared" si="292"/>
        <v>1.7543859649122807E-3</v>
      </c>
      <c r="AQ125" s="402">
        <f t="shared" ref="AQ125:AQ145" si="304">BC125</f>
        <v>105000</v>
      </c>
      <c r="AR125" s="336"/>
      <c r="AS125" s="491">
        <f t="shared" si="293"/>
        <v>184.21052631578948</v>
      </c>
      <c r="AT125" s="683"/>
      <c r="AU125" s="503"/>
      <c r="AV125" s="17">
        <v>2</v>
      </c>
      <c r="AW125" s="354" t="s">
        <v>144</v>
      </c>
      <c r="AX125" s="6" t="s">
        <v>53</v>
      </c>
      <c r="AY125" s="336">
        <f>1/570*AZ125</f>
        <v>0.45964912280701753</v>
      </c>
      <c r="AZ125" s="397">
        <f t="shared" si="294"/>
        <v>262</v>
      </c>
      <c r="BA125" s="398">
        <v>1</v>
      </c>
      <c r="BB125" s="399">
        <f t="shared" si="295"/>
        <v>1.7543859649122807E-3</v>
      </c>
      <c r="BC125" s="402">
        <f t="shared" ref="BC125:BC145" si="305">BO125</f>
        <v>105000</v>
      </c>
      <c r="BD125" s="336"/>
      <c r="BE125" s="21">
        <f t="shared" si="296"/>
        <v>184.21052631578948</v>
      </c>
      <c r="BF125" s="683"/>
      <c r="BH125" s="17">
        <v>2</v>
      </c>
      <c r="BI125" s="499" t="s">
        <v>144</v>
      </c>
      <c r="BJ125" s="6" t="s">
        <v>53</v>
      </c>
      <c r="BK125" s="76">
        <f>1/570*BL125</f>
        <v>0.14912280701754385</v>
      </c>
      <c r="BL125" s="332">
        <f t="shared" ref="BL125:BL145" si="306">BM$12</f>
        <v>85</v>
      </c>
      <c r="BM125" s="333">
        <v>1</v>
      </c>
      <c r="BN125" s="346">
        <f t="shared" si="297"/>
        <v>1.7543859649122805E-3</v>
      </c>
      <c r="BO125" s="402">
        <f t="shared" ref="BO125:BO138" si="307">BZ125</f>
        <v>105000</v>
      </c>
      <c r="BP125" s="76"/>
      <c r="BQ125" s="491">
        <f t="shared" si="298"/>
        <v>184.21052631578945</v>
      </c>
      <c r="BR125" s="683"/>
      <c r="BS125" s="17">
        <v>2</v>
      </c>
      <c r="BT125" s="528" t="s">
        <v>144</v>
      </c>
      <c r="BU125" s="6" t="s">
        <v>53</v>
      </c>
      <c r="BV125" s="76"/>
      <c r="BW125" s="332">
        <f t="shared" si="299"/>
        <v>4</v>
      </c>
      <c r="BX125" s="333">
        <v>1</v>
      </c>
      <c r="BY125" s="346">
        <f t="shared" si="300"/>
        <v>0</v>
      </c>
      <c r="BZ125" s="402">
        <f t="shared" ref="BZ125:BZ145" si="308">CK125</f>
        <v>105000</v>
      </c>
      <c r="CA125" s="17"/>
      <c r="CB125" s="518">
        <f t="shared" si="301"/>
        <v>0</v>
      </c>
      <c r="CC125" s="683"/>
      <c r="CD125" s="17">
        <v>2</v>
      </c>
      <c r="CE125" s="474" t="s">
        <v>144</v>
      </c>
      <c r="CF125" s="6" t="s">
        <v>53</v>
      </c>
      <c r="CG125" s="336"/>
      <c r="CH125" s="397">
        <f t="shared" ref="CH125:CH145" si="309">CI$12</f>
        <v>34</v>
      </c>
      <c r="CI125" s="398">
        <v>1</v>
      </c>
      <c r="CJ125" s="399">
        <f t="shared" si="302"/>
        <v>0</v>
      </c>
      <c r="CK125" s="402">
        <v>105000</v>
      </c>
      <c r="CL125" s="17"/>
      <c r="CM125" s="465">
        <f t="shared" si="303"/>
        <v>0</v>
      </c>
      <c r="CN125" s="683"/>
      <c r="CO125" s="355" t="s">
        <v>296</v>
      </c>
      <c r="CP125" s="551">
        <f>Q125*V125+AB125*AG125+AN125*AS125+AZ125*BE125+BL125*BQ125+CB125*BW125</f>
        <v>105000</v>
      </c>
    </row>
    <row r="126" spans="1:97" ht="30">
      <c r="A126" s="20">
        <v>4</v>
      </c>
      <c r="B126" s="61" t="s">
        <v>165</v>
      </c>
      <c r="C126" s="6" t="s">
        <v>143</v>
      </c>
      <c r="D126" s="17">
        <f>6*3</f>
        <v>18</v>
      </c>
      <c r="E126" s="364">
        <v>1152</v>
      </c>
      <c r="F126" s="37">
        <v>1</v>
      </c>
      <c r="G126" s="41">
        <f t="shared" si="285"/>
        <v>1.5625E-2</v>
      </c>
      <c r="H126" s="95">
        <v>14000</v>
      </c>
      <c r="I126" s="26"/>
      <c r="J126" s="21">
        <f t="shared" si="286"/>
        <v>218.75</v>
      </c>
      <c r="K126" s="59"/>
      <c r="M126" s="420">
        <v>3</v>
      </c>
      <c r="N126" s="428" t="s">
        <v>165</v>
      </c>
      <c r="O126" s="6" t="s">
        <v>143</v>
      </c>
      <c r="P126" s="336"/>
      <c r="Q126" s="397">
        <f>R14</f>
        <v>50</v>
      </c>
      <c r="R126" s="398">
        <v>1</v>
      </c>
      <c r="S126" s="399">
        <f t="shared" si="287"/>
        <v>0</v>
      </c>
      <c r="T126" s="403">
        <v>14000</v>
      </c>
      <c r="U126" s="369"/>
      <c r="V126" s="433">
        <f t="shared" si="288"/>
        <v>0</v>
      </c>
      <c r="W126" s="683"/>
      <c r="X126" s="450">
        <v>3</v>
      </c>
      <c r="Y126" s="458" t="s">
        <v>165</v>
      </c>
      <c r="Z126" s="6" t="s">
        <v>143</v>
      </c>
      <c r="AA126" s="336"/>
      <c r="AB126" s="397">
        <f>AC14</f>
        <v>50</v>
      </c>
      <c r="AC126" s="398">
        <v>1</v>
      </c>
      <c r="AD126" s="399">
        <f t="shared" si="289"/>
        <v>0</v>
      </c>
      <c r="AE126" s="403">
        <v>14000</v>
      </c>
      <c r="AF126" s="369"/>
      <c r="AG126" s="465">
        <f t="shared" si="290"/>
        <v>0</v>
      </c>
      <c r="AH126" s="683"/>
      <c r="AJ126" s="420">
        <v>3</v>
      </c>
      <c r="AK126" s="487" t="s">
        <v>165</v>
      </c>
      <c r="AL126" s="6" t="s">
        <v>143</v>
      </c>
      <c r="AM126" s="336">
        <f>10/570*AN126</f>
        <v>3.9122807017543857</v>
      </c>
      <c r="AN126" s="397">
        <f t="shared" si="291"/>
        <v>223</v>
      </c>
      <c r="AO126" s="398">
        <v>1</v>
      </c>
      <c r="AP126" s="399">
        <f t="shared" si="292"/>
        <v>1.7543859649122806E-2</v>
      </c>
      <c r="AQ126" s="402">
        <f t="shared" si="304"/>
        <v>24000</v>
      </c>
      <c r="AR126" s="369"/>
      <c r="AS126" s="491">
        <f t="shared" si="293"/>
        <v>421.05263157894734</v>
      </c>
      <c r="AT126" s="683"/>
      <c r="AU126" s="81"/>
      <c r="AV126" s="420">
        <v>3</v>
      </c>
      <c r="AW126" s="329" t="s">
        <v>165</v>
      </c>
      <c r="AX126" s="6" t="s">
        <v>143</v>
      </c>
      <c r="AY126" s="336">
        <f>10/570*AZ126</f>
        <v>4.5964912280701755</v>
      </c>
      <c r="AZ126" s="397">
        <f t="shared" si="294"/>
        <v>262</v>
      </c>
      <c r="BA126" s="398">
        <v>1</v>
      </c>
      <c r="BB126" s="399">
        <f t="shared" si="295"/>
        <v>1.7543859649122806E-2</v>
      </c>
      <c r="BC126" s="402">
        <f t="shared" si="305"/>
        <v>24000</v>
      </c>
      <c r="BD126" s="369"/>
      <c r="BE126" s="21">
        <f t="shared" si="296"/>
        <v>421.05263157894734</v>
      </c>
      <c r="BF126" s="683"/>
      <c r="BH126" s="420">
        <v>3</v>
      </c>
      <c r="BI126" s="487" t="s">
        <v>165</v>
      </c>
      <c r="BJ126" s="6" t="s">
        <v>143</v>
      </c>
      <c r="BK126" s="76">
        <f>10/570*BL126</f>
        <v>1.4912280701754386</v>
      </c>
      <c r="BL126" s="332">
        <f t="shared" si="306"/>
        <v>85</v>
      </c>
      <c r="BM126" s="333">
        <v>1</v>
      </c>
      <c r="BN126" s="346">
        <f t="shared" si="297"/>
        <v>1.7543859649122806E-2</v>
      </c>
      <c r="BO126" s="402">
        <f t="shared" si="307"/>
        <v>24000</v>
      </c>
      <c r="BP126" s="327"/>
      <c r="BQ126" s="491">
        <f t="shared" si="298"/>
        <v>421.05263157894734</v>
      </c>
      <c r="BR126" s="683"/>
      <c r="BS126" s="420">
        <v>3</v>
      </c>
      <c r="BT126" s="505" t="s">
        <v>165</v>
      </c>
      <c r="BU126" s="6" t="s">
        <v>143</v>
      </c>
      <c r="BV126" s="76"/>
      <c r="BW126" s="332">
        <f t="shared" si="299"/>
        <v>4</v>
      </c>
      <c r="BX126" s="333">
        <v>1</v>
      </c>
      <c r="BY126" s="346">
        <f t="shared" si="300"/>
        <v>0</v>
      </c>
      <c r="BZ126" s="402">
        <f t="shared" si="308"/>
        <v>24000</v>
      </c>
      <c r="CA126" s="26"/>
      <c r="CB126" s="518">
        <f t="shared" si="301"/>
        <v>0</v>
      </c>
      <c r="CC126" s="683"/>
      <c r="CD126" s="420">
        <v>3</v>
      </c>
      <c r="CE126" s="458" t="s">
        <v>165</v>
      </c>
      <c r="CF126" s="6" t="s">
        <v>143</v>
      </c>
      <c r="CG126" s="336"/>
      <c r="CH126" s="397">
        <f t="shared" si="309"/>
        <v>34</v>
      </c>
      <c r="CI126" s="398">
        <v>1</v>
      </c>
      <c r="CJ126" s="399">
        <f t="shared" si="302"/>
        <v>0</v>
      </c>
      <c r="CK126" s="403">
        <v>24000</v>
      </c>
      <c r="CL126" s="26"/>
      <c r="CM126" s="465">
        <f t="shared" si="303"/>
        <v>0</v>
      </c>
      <c r="CN126" s="683"/>
      <c r="CO126" s="356" t="s">
        <v>297</v>
      </c>
      <c r="CP126" s="551">
        <f>Q126*V126+AB126*AG126+AN126*AS126+AZ126*BE126+BL126*BQ126+CB126*BW126</f>
        <v>239999.99999999997</v>
      </c>
    </row>
    <row r="127" spans="1:97" ht="45.75" customHeight="1">
      <c r="A127" s="8"/>
      <c r="B127" s="6" t="s">
        <v>54</v>
      </c>
      <c r="C127" s="6" t="s">
        <v>53</v>
      </c>
      <c r="D127" s="17">
        <v>1</v>
      </c>
      <c r="E127" s="364">
        <v>1152</v>
      </c>
      <c r="F127" s="37">
        <v>1</v>
      </c>
      <c r="G127" s="41">
        <f t="shared" si="285"/>
        <v>8.6805555555555551E-4</v>
      </c>
      <c r="H127" s="94">
        <v>40000</v>
      </c>
      <c r="I127" s="17"/>
      <c r="J127" s="21">
        <f t="shared" si="286"/>
        <v>34.722222222222221</v>
      </c>
      <c r="K127" s="8"/>
      <c r="M127" s="17">
        <v>4</v>
      </c>
      <c r="N127" s="446" t="str">
        <f>Y127</f>
        <v>Проведение испытаний устройств заземления и изоляции электросетей (сумма договора в год)</v>
      </c>
      <c r="O127" s="6" t="s">
        <v>53</v>
      </c>
      <c r="P127" s="336"/>
      <c r="Q127" s="397">
        <f>R12</f>
        <v>50</v>
      </c>
      <c r="R127" s="398">
        <v>1</v>
      </c>
      <c r="S127" s="399">
        <f t="shared" si="287"/>
        <v>0</v>
      </c>
      <c r="T127" s="402">
        <v>40000</v>
      </c>
      <c r="U127" s="336"/>
      <c r="V127" s="433">
        <f t="shared" si="288"/>
        <v>0</v>
      </c>
      <c r="W127" s="683"/>
      <c r="X127" s="449">
        <v>4</v>
      </c>
      <c r="Y127" s="474" t="str">
        <f>AK127</f>
        <v>Проведение испытаний устройств заземления и изоляции электросетей (сумма договора в год)</v>
      </c>
      <c r="Z127" s="6" t="s">
        <v>53</v>
      </c>
      <c r="AA127" s="336"/>
      <c r="AB127" s="397">
        <f>AC12</f>
        <v>50</v>
      </c>
      <c r="AC127" s="398">
        <v>1</v>
      </c>
      <c r="AD127" s="399">
        <f t="shared" si="289"/>
        <v>0</v>
      </c>
      <c r="AE127" s="402"/>
      <c r="AF127" s="336"/>
      <c r="AG127" s="465">
        <f t="shared" si="290"/>
        <v>0</v>
      </c>
      <c r="AH127" s="683"/>
      <c r="AJ127" s="501">
        <v>4</v>
      </c>
      <c r="AK127" s="500" t="str">
        <f>AW127</f>
        <v>Проведение испытаний устройств заземления и изоляции электросетей (сумма договора в год)</v>
      </c>
      <c r="AL127" s="6" t="s">
        <v>53</v>
      </c>
      <c r="AM127" s="336">
        <f t="shared" ref="AM127:AM145" si="310">1/570*AN127</f>
        <v>0.39122807017543859</v>
      </c>
      <c r="AN127" s="397">
        <f t="shared" si="291"/>
        <v>223</v>
      </c>
      <c r="AO127" s="398">
        <v>1</v>
      </c>
      <c r="AP127" s="399">
        <f t="shared" si="292"/>
        <v>1.7543859649122807E-3</v>
      </c>
      <c r="AQ127" s="402">
        <f t="shared" si="304"/>
        <v>85000</v>
      </c>
      <c r="AR127" s="336"/>
      <c r="AS127" s="491">
        <f t="shared" si="293"/>
        <v>149.12280701754386</v>
      </c>
      <c r="AT127" s="683"/>
      <c r="AU127" s="503"/>
      <c r="AV127" s="17">
        <v>4</v>
      </c>
      <c r="AW127" s="354" t="str">
        <f>BI127</f>
        <v>Проведение испытаний устройств заземления и изоляции электросетей (сумма договора в год)</v>
      </c>
      <c r="AX127" s="6" t="s">
        <v>53</v>
      </c>
      <c r="AY127" s="336">
        <f t="shared" ref="AY127:AY145" si="311">1/570*AZ127</f>
        <v>0.45964912280701753</v>
      </c>
      <c r="AZ127" s="397">
        <f t="shared" si="294"/>
        <v>262</v>
      </c>
      <c r="BA127" s="398">
        <v>1</v>
      </c>
      <c r="BB127" s="399">
        <f t="shared" si="295"/>
        <v>1.7543859649122807E-3</v>
      </c>
      <c r="BC127" s="402">
        <f t="shared" si="305"/>
        <v>85000</v>
      </c>
      <c r="BD127" s="336"/>
      <c r="BE127" s="21">
        <f t="shared" si="296"/>
        <v>149.12280701754386</v>
      </c>
      <c r="BF127" s="683"/>
      <c r="BH127" s="17">
        <v>4</v>
      </c>
      <c r="BI127" s="499" t="str">
        <f>BT127</f>
        <v>Проведение испытаний устройств заземления и изоляции электросетей (сумма договора в год)</v>
      </c>
      <c r="BJ127" s="6" t="s">
        <v>53</v>
      </c>
      <c r="BK127" s="76">
        <f t="shared" ref="BK127:BK145" si="312">1/570*BL127</f>
        <v>0.14912280701754385</v>
      </c>
      <c r="BL127" s="332">
        <f t="shared" si="306"/>
        <v>85</v>
      </c>
      <c r="BM127" s="333">
        <v>1</v>
      </c>
      <c r="BN127" s="346">
        <f t="shared" si="297"/>
        <v>1.7543859649122805E-3</v>
      </c>
      <c r="BO127" s="402">
        <f t="shared" si="307"/>
        <v>85000</v>
      </c>
      <c r="BP127" s="76"/>
      <c r="BQ127" s="491">
        <f t="shared" si="298"/>
        <v>149.12280701754383</v>
      </c>
      <c r="BR127" s="683"/>
      <c r="BS127" s="17">
        <v>4</v>
      </c>
      <c r="BT127" s="528" t="str">
        <f>CE127</f>
        <v>Проведение испытаний устройств заземления и изоляции электросетей (сумма договора в год)</v>
      </c>
      <c r="BU127" s="6" t="s">
        <v>53</v>
      </c>
      <c r="BV127" s="76"/>
      <c r="BW127" s="332">
        <f t="shared" si="299"/>
        <v>4</v>
      </c>
      <c r="BX127" s="333">
        <v>1</v>
      </c>
      <c r="BY127" s="346">
        <f t="shared" si="300"/>
        <v>0</v>
      </c>
      <c r="BZ127" s="402">
        <f t="shared" si="308"/>
        <v>85000</v>
      </c>
      <c r="CA127" s="17"/>
      <c r="CB127" s="518">
        <f t="shared" si="301"/>
        <v>0</v>
      </c>
      <c r="CC127" s="683"/>
      <c r="CD127" s="17">
        <v>4</v>
      </c>
      <c r="CE127" s="474" t="s">
        <v>318</v>
      </c>
      <c r="CF127" s="6" t="s">
        <v>53</v>
      </c>
      <c r="CG127" s="336"/>
      <c r="CH127" s="397">
        <f t="shared" si="309"/>
        <v>34</v>
      </c>
      <c r="CI127" s="398">
        <v>1</v>
      </c>
      <c r="CJ127" s="399">
        <f t="shared" si="302"/>
        <v>0</v>
      </c>
      <c r="CK127" s="402">
        <v>85000</v>
      </c>
      <c r="CL127" s="17"/>
      <c r="CM127" s="465">
        <f t="shared" si="303"/>
        <v>0</v>
      </c>
      <c r="CN127" s="683"/>
      <c r="CP127" s="552">
        <f>Q127*V127+AB127*AG127+AN127*AS127+AZ127*BE127+BL127*BQ127+CB127*BW127+CM127*CH127</f>
        <v>84999.999999999985</v>
      </c>
    </row>
    <row r="128" spans="1:97" ht="30">
      <c r="A128" s="8"/>
      <c r="B128" s="6" t="s">
        <v>121</v>
      </c>
      <c r="C128" s="6" t="s">
        <v>53</v>
      </c>
      <c r="D128" s="17">
        <v>1</v>
      </c>
      <c r="E128" s="364">
        <v>1152</v>
      </c>
      <c r="F128" s="37">
        <v>1</v>
      </c>
      <c r="G128" s="41">
        <f t="shared" si="285"/>
        <v>8.6805555555555551E-4</v>
      </c>
      <c r="H128" s="94">
        <v>20000</v>
      </c>
      <c r="I128" s="17"/>
      <c r="J128" s="21">
        <f t="shared" si="286"/>
        <v>17.361111111111111</v>
      </c>
      <c r="K128" s="8"/>
      <c r="M128" s="17">
        <v>5</v>
      </c>
      <c r="N128" s="446" t="s">
        <v>121</v>
      </c>
      <c r="O128" s="6" t="s">
        <v>53</v>
      </c>
      <c r="P128" s="336"/>
      <c r="Q128" s="397">
        <f>R12</f>
        <v>50</v>
      </c>
      <c r="R128" s="398">
        <v>1</v>
      </c>
      <c r="S128" s="399">
        <f t="shared" si="287"/>
        <v>0</v>
      </c>
      <c r="T128" s="402">
        <v>20000</v>
      </c>
      <c r="U128" s="336"/>
      <c r="V128" s="433">
        <f t="shared" si="288"/>
        <v>0</v>
      </c>
      <c r="W128" s="683"/>
      <c r="X128" s="449">
        <v>5</v>
      </c>
      <c r="Y128" s="474" t="s">
        <v>121</v>
      </c>
      <c r="Z128" s="6" t="s">
        <v>53</v>
      </c>
      <c r="AA128" s="336"/>
      <c r="AB128" s="397">
        <f>AC12</f>
        <v>50</v>
      </c>
      <c r="AC128" s="398">
        <v>1</v>
      </c>
      <c r="AD128" s="399">
        <f t="shared" si="289"/>
        <v>0</v>
      </c>
      <c r="AE128" s="402">
        <v>20000</v>
      </c>
      <c r="AF128" s="336"/>
      <c r="AG128" s="465">
        <f t="shared" si="290"/>
        <v>0</v>
      </c>
      <c r="AH128" s="683"/>
      <c r="AJ128" s="501">
        <v>5</v>
      </c>
      <c r="AK128" s="500" t="s">
        <v>121</v>
      </c>
      <c r="AL128" s="6" t="s">
        <v>53</v>
      </c>
      <c r="AM128" s="336">
        <f t="shared" si="310"/>
        <v>0.39122807017543859</v>
      </c>
      <c r="AN128" s="397">
        <f t="shared" si="291"/>
        <v>223</v>
      </c>
      <c r="AO128" s="398">
        <v>1</v>
      </c>
      <c r="AP128" s="399">
        <f t="shared" si="292"/>
        <v>1.7543859649122807E-3</v>
      </c>
      <c r="AQ128" s="402">
        <f t="shared" si="304"/>
        <v>55000</v>
      </c>
      <c r="AR128" s="336"/>
      <c r="AS128" s="491">
        <f t="shared" si="293"/>
        <v>96.491228070175438</v>
      </c>
      <c r="AT128" s="683"/>
      <c r="AU128" s="503"/>
      <c r="AV128" s="17">
        <v>5</v>
      </c>
      <c r="AW128" s="354" t="s">
        <v>121</v>
      </c>
      <c r="AX128" s="6" t="s">
        <v>53</v>
      </c>
      <c r="AY128" s="336">
        <f t="shared" si="311"/>
        <v>0.45964912280701753</v>
      </c>
      <c r="AZ128" s="397">
        <f t="shared" si="294"/>
        <v>262</v>
      </c>
      <c r="BA128" s="398">
        <v>1</v>
      </c>
      <c r="BB128" s="399">
        <f t="shared" si="295"/>
        <v>1.7543859649122807E-3</v>
      </c>
      <c r="BC128" s="402">
        <f t="shared" si="305"/>
        <v>55000</v>
      </c>
      <c r="BD128" s="336"/>
      <c r="BE128" s="21">
        <f t="shared" si="296"/>
        <v>96.491228070175438</v>
      </c>
      <c r="BF128" s="683"/>
      <c r="BH128" s="17">
        <v>5</v>
      </c>
      <c r="BI128" s="499" t="s">
        <v>121</v>
      </c>
      <c r="BJ128" s="6" t="s">
        <v>53</v>
      </c>
      <c r="BK128" s="76">
        <f t="shared" si="312"/>
        <v>0.14912280701754385</v>
      </c>
      <c r="BL128" s="332">
        <f t="shared" si="306"/>
        <v>85</v>
      </c>
      <c r="BM128" s="333">
        <v>1</v>
      </c>
      <c r="BN128" s="346">
        <f t="shared" si="297"/>
        <v>1.7543859649122805E-3</v>
      </c>
      <c r="BO128" s="402">
        <f t="shared" si="307"/>
        <v>55000</v>
      </c>
      <c r="BP128" s="76"/>
      <c r="BQ128" s="491">
        <f t="shared" si="298"/>
        <v>96.491228070175424</v>
      </c>
      <c r="BR128" s="683"/>
      <c r="BS128" s="17">
        <v>5</v>
      </c>
      <c r="BT128" s="528" t="s">
        <v>121</v>
      </c>
      <c r="BU128" s="6" t="s">
        <v>53</v>
      </c>
      <c r="BV128" s="76"/>
      <c r="BW128" s="332">
        <f t="shared" si="299"/>
        <v>4</v>
      </c>
      <c r="BX128" s="333">
        <v>1</v>
      </c>
      <c r="BY128" s="346">
        <f t="shared" si="300"/>
        <v>0</v>
      </c>
      <c r="BZ128" s="402">
        <f t="shared" si="308"/>
        <v>55000</v>
      </c>
      <c r="CA128" s="17"/>
      <c r="CB128" s="518">
        <f t="shared" si="301"/>
        <v>0</v>
      </c>
      <c r="CC128" s="683"/>
      <c r="CD128" s="17">
        <v>5</v>
      </c>
      <c r="CE128" s="474" t="s">
        <v>121</v>
      </c>
      <c r="CF128" s="6" t="s">
        <v>53</v>
      </c>
      <c r="CG128" s="336"/>
      <c r="CH128" s="397">
        <f t="shared" si="309"/>
        <v>34</v>
      </c>
      <c r="CI128" s="398">
        <v>1</v>
      </c>
      <c r="CJ128" s="399">
        <f t="shared" si="302"/>
        <v>0</v>
      </c>
      <c r="CK128" s="402">
        <v>55000</v>
      </c>
      <c r="CL128" s="17"/>
      <c r="CM128" s="465">
        <f t="shared" si="303"/>
        <v>0</v>
      </c>
      <c r="CN128" s="683"/>
      <c r="CP128" s="551">
        <f t="shared" ref="CP128:CP145" si="313">Q128*V128+AB128*AG128+AN128*AS128+AZ128*BE128+BL128*BQ128+CB128*BW128</f>
        <v>54999.999999999993</v>
      </c>
    </row>
    <row r="129" spans="1:94" ht="30">
      <c r="A129" s="8"/>
      <c r="B129" s="6" t="s">
        <v>104</v>
      </c>
      <c r="C129" s="6" t="s">
        <v>53</v>
      </c>
      <c r="D129" s="17">
        <v>1</v>
      </c>
      <c r="E129" s="364">
        <v>1152</v>
      </c>
      <c r="F129" s="37">
        <v>1</v>
      </c>
      <c r="G129" s="41">
        <f t="shared" si="285"/>
        <v>8.6805555555555551E-4</v>
      </c>
      <c r="H129" s="94">
        <f>55000</f>
        <v>55000</v>
      </c>
      <c r="I129" s="17"/>
      <c r="J129" s="21">
        <f t="shared" si="286"/>
        <v>47.74305555555555</v>
      </c>
      <c r="K129" s="8"/>
      <c r="M129" s="17">
        <v>6</v>
      </c>
      <c r="N129" s="446" t="s">
        <v>104</v>
      </c>
      <c r="O129" s="6" t="s">
        <v>53</v>
      </c>
      <c r="P129" s="336"/>
      <c r="Q129" s="397">
        <f>R12</f>
        <v>50</v>
      </c>
      <c r="R129" s="398">
        <v>1</v>
      </c>
      <c r="S129" s="399">
        <f t="shared" si="287"/>
        <v>0</v>
      </c>
      <c r="T129" s="402">
        <v>55000</v>
      </c>
      <c r="U129" s="336"/>
      <c r="V129" s="433">
        <f t="shared" si="288"/>
        <v>0</v>
      </c>
      <c r="W129" s="683"/>
      <c r="X129" s="449">
        <v>6</v>
      </c>
      <c r="Y129" s="474" t="s">
        <v>104</v>
      </c>
      <c r="Z129" s="6" t="s">
        <v>53</v>
      </c>
      <c r="AA129" s="336"/>
      <c r="AB129" s="397">
        <f>AC12</f>
        <v>50</v>
      </c>
      <c r="AC129" s="398">
        <v>1</v>
      </c>
      <c r="AD129" s="399">
        <f t="shared" si="289"/>
        <v>0</v>
      </c>
      <c r="AE129" s="402">
        <v>55000</v>
      </c>
      <c r="AF129" s="336"/>
      <c r="AG129" s="465">
        <f t="shared" si="290"/>
        <v>0</v>
      </c>
      <c r="AH129" s="683"/>
      <c r="AJ129" s="501">
        <v>6</v>
      </c>
      <c r="AK129" s="500" t="s">
        <v>104</v>
      </c>
      <c r="AL129" s="6" t="s">
        <v>53</v>
      </c>
      <c r="AM129" s="336">
        <f t="shared" si="310"/>
        <v>0.39122807017543859</v>
      </c>
      <c r="AN129" s="397">
        <f t="shared" si="291"/>
        <v>223</v>
      </c>
      <c r="AO129" s="398">
        <v>1</v>
      </c>
      <c r="AP129" s="399">
        <f t="shared" si="292"/>
        <v>1.7543859649122807E-3</v>
      </c>
      <c r="AQ129" s="402">
        <f t="shared" si="304"/>
        <v>272400</v>
      </c>
      <c r="AR129" s="336"/>
      <c r="AS129" s="491">
        <f t="shared" si="293"/>
        <v>477.89473684210526</v>
      </c>
      <c r="AT129" s="683"/>
      <c r="AU129" s="503"/>
      <c r="AV129" s="17">
        <v>6</v>
      </c>
      <c r="AW129" s="354" t="s">
        <v>104</v>
      </c>
      <c r="AX129" s="6" t="s">
        <v>53</v>
      </c>
      <c r="AY129" s="336">
        <f t="shared" si="311"/>
        <v>0.45964912280701753</v>
      </c>
      <c r="AZ129" s="397">
        <f t="shared" si="294"/>
        <v>262</v>
      </c>
      <c r="BA129" s="398">
        <v>1</v>
      </c>
      <c r="BB129" s="399">
        <f t="shared" si="295"/>
        <v>1.7543859649122807E-3</v>
      </c>
      <c r="BC129" s="402">
        <f t="shared" si="305"/>
        <v>272400</v>
      </c>
      <c r="BD129" s="336"/>
      <c r="BE129" s="21">
        <f t="shared" si="296"/>
        <v>477.89473684210526</v>
      </c>
      <c r="BF129" s="683"/>
      <c r="BH129" s="17">
        <v>6</v>
      </c>
      <c r="BI129" s="499" t="s">
        <v>104</v>
      </c>
      <c r="BJ129" s="6" t="s">
        <v>53</v>
      </c>
      <c r="BK129" s="76">
        <f t="shared" si="312"/>
        <v>0.14912280701754385</v>
      </c>
      <c r="BL129" s="332">
        <f t="shared" si="306"/>
        <v>85</v>
      </c>
      <c r="BM129" s="333">
        <v>1</v>
      </c>
      <c r="BN129" s="346">
        <f t="shared" si="297"/>
        <v>1.7543859649122805E-3</v>
      </c>
      <c r="BO129" s="402">
        <f t="shared" si="307"/>
        <v>272400</v>
      </c>
      <c r="BP129" s="76"/>
      <c r="BQ129" s="491">
        <f t="shared" si="298"/>
        <v>477.8947368421052</v>
      </c>
      <c r="BR129" s="683"/>
      <c r="BS129" s="17">
        <v>6</v>
      </c>
      <c r="BT129" s="528" t="s">
        <v>104</v>
      </c>
      <c r="BU129" s="6" t="s">
        <v>53</v>
      </c>
      <c r="BV129" s="76"/>
      <c r="BW129" s="332">
        <f t="shared" si="299"/>
        <v>4</v>
      </c>
      <c r="BX129" s="333">
        <v>1</v>
      </c>
      <c r="BY129" s="346">
        <f t="shared" si="300"/>
        <v>0</v>
      </c>
      <c r="BZ129" s="402">
        <f t="shared" si="308"/>
        <v>272400</v>
      </c>
      <c r="CA129" s="17"/>
      <c r="CB129" s="518">
        <f t="shared" si="301"/>
        <v>0</v>
      </c>
      <c r="CC129" s="683"/>
      <c r="CD129" s="17">
        <v>6</v>
      </c>
      <c r="CE129" s="474" t="s">
        <v>104</v>
      </c>
      <c r="CF129" s="6" t="s">
        <v>53</v>
      </c>
      <c r="CG129" s="336"/>
      <c r="CH129" s="397">
        <f t="shared" si="309"/>
        <v>34</v>
      </c>
      <c r="CI129" s="398">
        <v>1</v>
      </c>
      <c r="CJ129" s="399">
        <f t="shared" si="302"/>
        <v>0</v>
      </c>
      <c r="CK129" s="402">
        <v>272400</v>
      </c>
      <c r="CL129" s="17"/>
      <c r="CM129" s="465">
        <f t="shared" si="303"/>
        <v>0</v>
      </c>
      <c r="CN129" s="683"/>
      <c r="CP129" s="551">
        <f t="shared" si="313"/>
        <v>272400</v>
      </c>
    </row>
    <row r="130" spans="1:94" ht="30">
      <c r="A130" s="8"/>
      <c r="B130" s="6" t="s">
        <v>122</v>
      </c>
      <c r="C130" s="6" t="s">
        <v>53</v>
      </c>
      <c r="D130" s="17">
        <v>1</v>
      </c>
      <c r="E130" s="364">
        <v>1152</v>
      </c>
      <c r="F130" s="37">
        <v>1</v>
      </c>
      <c r="G130" s="41">
        <f t="shared" si="285"/>
        <v>8.6805555555555551E-4</v>
      </c>
      <c r="H130" s="94">
        <v>91000</v>
      </c>
      <c r="I130" s="17"/>
      <c r="J130" s="21">
        <f t="shared" si="286"/>
        <v>78.993055555555557</v>
      </c>
      <c r="K130" s="8"/>
      <c r="M130" s="17">
        <v>7</v>
      </c>
      <c r="N130" s="446" t="s">
        <v>122</v>
      </c>
      <c r="O130" s="6" t="s">
        <v>53</v>
      </c>
      <c r="P130" s="336"/>
      <c r="Q130" s="397">
        <f>R12</f>
        <v>50</v>
      </c>
      <c r="R130" s="398">
        <v>1</v>
      </c>
      <c r="S130" s="399">
        <f t="shared" si="287"/>
        <v>0</v>
      </c>
      <c r="T130" s="402">
        <v>91000</v>
      </c>
      <c r="U130" s="336"/>
      <c r="V130" s="433">
        <f t="shared" si="288"/>
        <v>0</v>
      </c>
      <c r="W130" s="683"/>
      <c r="X130" s="449">
        <v>7</v>
      </c>
      <c r="Y130" s="474" t="s">
        <v>122</v>
      </c>
      <c r="Z130" s="6" t="s">
        <v>53</v>
      </c>
      <c r="AA130" s="336"/>
      <c r="AB130" s="397">
        <f>AC12</f>
        <v>50</v>
      </c>
      <c r="AC130" s="398">
        <v>1</v>
      </c>
      <c r="AD130" s="399">
        <f t="shared" si="289"/>
        <v>0</v>
      </c>
      <c r="AE130" s="402">
        <v>91000</v>
      </c>
      <c r="AF130" s="336"/>
      <c r="AG130" s="465">
        <f t="shared" si="290"/>
        <v>0</v>
      </c>
      <c r="AH130" s="683"/>
      <c r="AJ130" s="501">
        <v>7</v>
      </c>
      <c r="AK130" s="500" t="s">
        <v>122</v>
      </c>
      <c r="AL130" s="6" t="s">
        <v>53</v>
      </c>
      <c r="AM130" s="336">
        <f t="shared" si="310"/>
        <v>0.39122807017543859</v>
      </c>
      <c r="AN130" s="397">
        <f t="shared" si="291"/>
        <v>223</v>
      </c>
      <c r="AO130" s="398">
        <v>1</v>
      </c>
      <c r="AP130" s="399">
        <f t="shared" si="292"/>
        <v>1.7543859649122807E-3</v>
      </c>
      <c r="AQ130" s="402">
        <f t="shared" si="304"/>
        <v>161000</v>
      </c>
      <c r="AR130" s="336"/>
      <c r="AS130" s="491">
        <f t="shared" si="293"/>
        <v>282.45614035087721</v>
      </c>
      <c r="AT130" s="683"/>
      <c r="AU130" s="503"/>
      <c r="AV130" s="17">
        <v>7</v>
      </c>
      <c r="AW130" s="354" t="s">
        <v>122</v>
      </c>
      <c r="AX130" s="6" t="s">
        <v>53</v>
      </c>
      <c r="AY130" s="336">
        <f t="shared" si="311"/>
        <v>0.45964912280701753</v>
      </c>
      <c r="AZ130" s="397">
        <f t="shared" si="294"/>
        <v>262</v>
      </c>
      <c r="BA130" s="398">
        <v>1</v>
      </c>
      <c r="BB130" s="399">
        <f t="shared" si="295"/>
        <v>1.7543859649122807E-3</v>
      </c>
      <c r="BC130" s="402">
        <f t="shared" si="305"/>
        <v>161000</v>
      </c>
      <c r="BD130" s="336"/>
      <c r="BE130" s="21">
        <f t="shared" si="296"/>
        <v>282.45614035087721</v>
      </c>
      <c r="BF130" s="683"/>
      <c r="BH130" s="17">
        <v>7</v>
      </c>
      <c r="BI130" s="499" t="s">
        <v>122</v>
      </c>
      <c r="BJ130" s="6" t="s">
        <v>53</v>
      </c>
      <c r="BK130" s="76">
        <f t="shared" si="312"/>
        <v>0.14912280701754385</v>
      </c>
      <c r="BL130" s="332">
        <f t="shared" si="306"/>
        <v>85</v>
      </c>
      <c r="BM130" s="333">
        <v>1</v>
      </c>
      <c r="BN130" s="346">
        <f t="shared" si="297"/>
        <v>1.7543859649122805E-3</v>
      </c>
      <c r="BO130" s="402">
        <f t="shared" si="307"/>
        <v>161000</v>
      </c>
      <c r="BP130" s="76"/>
      <c r="BQ130" s="491">
        <f t="shared" si="298"/>
        <v>282.45614035087715</v>
      </c>
      <c r="BR130" s="683"/>
      <c r="BS130" s="17">
        <v>7</v>
      </c>
      <c r="BT130" s="528" t="s">
        <v>122</v>
      </c>
      <c r="BU130" s="6" t="s">
        <v>53</v>
      </c>
      <c r="BV130" s="76"/>
      <c r="BW130" s="332">
        <f t="shared" si="299"/>
        <v>4</v>
      </c>
      <c r="BX130" s="333">
        <v>1</v>
      </c>
      <c r="BY130" s="346">
        <f t="shared" si="300"/>
        <v>0</v>
      </c>
      <c r="BZ130" s="402">
        <f t="shared" si="308"/>
        <v>161000</v>
      </c>
      <c r="CA130" s="17"/>
      <c r="CB130" s="518">
        <f t="shared" si="301"/>
        <v>0</v>
      </c>
      <c r="CC130" s="683"/>
      <c r="CD130" s="17">
        <v>7</v>
      </c>
      <c r="CE130" s="474" t="s">
        <v>122</v>
      </c>
      <c r="CF130" s="6" t="s">
        <v>53</v>
      </c>
      <c r="CG130" s="336"/>
      <c r="CH130" s="397">
        <f t="shared" si="309"/>
        <v>34</v>
      </c>
      <c r="CI130" s="398">
        <v>1</v>
      </c>
      <c r="CJ130" s="399">
        <f t="shared" si="302"/>
        <v>0</v>
      </c>
      <c r="CK130" s="402">
        <v>161000</v>
      </c>
      <c r="CL130" s="17"/>
      <c r="CM130" s="465">
        <f t="shared" si="303"/>
        <v>0</v>
      </c>
      <c r="CN130" s="683"/>
      <c r="CP130" s="551">
        <f t="shared" si="313"/>
        <v>161000</v>
      </c>
    </row>
    <row r="131" spans="1:94" ht="30">
      <c r="A131" s="8"/>
      <c r="B131" s="6" t="s">
        <v>123</v>
      </c>
      <c r="C131" s="6" t="s">
        <v>53</v>
      </c>
      <c r="D131" s="366">
        <v>1</v>
      </c>
      <c r="E131" s="364">
        <v>1152</v>
      </c>
      <c r="F131" s="37">
        <v>1</v>
      </c>
      <c r="G131" s="41">
        <f t="shared" si="285"/>
        <v>8.6805555555555551E-4</v>
      </c>
      <c r="H131" s="94"/>
      <c r="I131" s="17"/>
      <c r="J131" s="21">
        <f t="shared" si="286"/>
        <v>0</v>
      </c>
      <c r="K131" s="8"/>
      <c r="M131" s="17">
        <v>8</v>
      </c>
      <c r="N131" s="446" t="s">
        <v>123</v>
      </c>
      <c r="O131" s="6" t="s">
        <v>53</v>
      </c>
      <c r="P131" s="336">
        <f>1/612*Q131</f>
        <v>8.1699346405228759E-2</v>
      </c>
      <c r="Q131" s="397">
        <f>R12</f>
        <v>50</v>
      </c>
      <c r="R131" s="398">
        <v>1</v>
      </c>
      <c r="S131" s="399">
        <f t="shared" si="287"/>
        <v>1.6339869281045752E-3</v>
      </c>
      <c r="T131" s="402"/>
      <c r="U131" s="336"/>
      <c r="V131" s="433">
        <f t="shared" si="288"/>
        <v>0</v>
      </c>
      <c r="W131" s="683"/>
      <c r="X131" s="449">
        <v>8</v>
      </c>
      <c r="Y131" s="474" t="s">
        <v>123</v>
      </c>
      <c r="Z131" s="6" t="s">
        <v>53</v>
      </c>
      <c r="AA131" s="451"/>
      <c r="AB131" s="397">
        <v>88542</v>
      </c>
      <c r="AC131" s="398">
        <v>1</v>
      </c>
      <c r="AD131" s="399">
        <f t="shared" si="289"/>
        <v>0</v>
      </c>
      <c r="AE131" s="402"/>
      <c r="AF131" s="336"/>
      <c r="AG131" s="465">
        <f t="shared" si="290"/>
        <v>0</v>
      </c>
      <c r="AH131" s="683"/>
      <c r="AJ131" s="501">
        <v>8</v>
      </c>
      <c r="AK131" s="500" t="str">
        <f>AW131</f>
        <v xml:space="preserve">Услуги центра гигиены и эпидимологии </v>
      </c>
      <c r="AL131" s="6" t="s">
        <v>53</v>
      </c>
      <c r="AM131" s="336">
        <f t="shared" si="310"/>
        <v>0.39122807017543859</v>
      </c>
      <c r="AN131" s="397">
        <f t="shared" si="291"/>
        <v>223</v>
      </c>
      <c r="AO131" s="398">
        <v>1</v>
      </c>
      <c r="AP131" s="399">
        <f t="shared" si="292"/>
        <v>1.7543859649122807E-3</v>
      </c>
      <c r="AQ131" s="402">
        <f t="shared" si="304"/>
        <v>112002</v>
      </c>
      <c r="AR131" s="336"/>
      <c r="AS131" s="491">
        <f t="shared" si="293"/>
        <v>196.49473684210525</v>
      </c>
      <c r="AT131" s="683"/>
      <c r="AU131" s="503"/>
      <c r="AV131" s="17">
        <v>8</v>
      </c>
      <c r="AW131" s="354" t="str">
        <f>BI131</f>
        <v xml:space="preserve">Услуги центра гигиены и эпидимологии </v>
      </c>
      <c r="AX131" s="6" t="s">
        <v>53</v>
      </c>
      <c r="AY131" s="336">
        <f t="shared" si="311"/>
        <v>0.45964912280701753</v>
      </c>
      <c r="AZ131" s="397">
        <f t="shared" si="294"/>
        <v>262</v>
      </c>
      <c r="BA131" s="398">
        <v>1</v>
      </c>
      <c r="BB131" s="399">
        <f t="shared" si="295"/>
        <v>1.7543859649122807E-3</v>
      </c>
      <c r="BC131" s="402">
        <f t="shared" si="305"/>
        <v>112002</v>
      </c>
      <c r="BD131" s="336"/>
      <c r="BE131" s="21">
        <f t="shared" si="296"/>
        <v>196.49473684210525</v>
      </c>
      <c r="BF131" s="683"/>
      <c r="BH131" s="17">
        <v>8</v>
      </c>
      <c r="BI131" s="499" t="str">
        <f>BT131</f>
        <v xml:space="preserve">Услуги центра гигиены и эпидимологии </v>
      </c>
      <c r="BJ131" s="6" t="s">
        <v>53</v>
      </c>
      <c r="BK131" s="76">
        <f t="shared" si="312"/>
        <v>0.14912280701754385</v>
      </c>
      <c r="BL131" s="332">
        <f t="shared" si="306"/>
        <v>85</v>
      </c>
      <c r="BM131" s="333">
        <v>1</v>
      </c>
      <c r="BN131" s="346">
        <f t="shared" si="297"/>
        <v>1.7543859649122805E-3</v>
      </c>
      <c r="BO131" s="402">
        <f t="shared" si="307"/>
        <v>112002</v>
      </c>
      <c r="BP131" s="76"/>
      <c r="BQ131" s="491">
        <f t="shared" si="298"/>
        <v>196.49473684210525</v>
      </c>
      <c r="BR131" s="683"/>
      <c r="BS131" s="17">
        <v>8</v>
      </c>
      <c r="BT131" s="528" t="str">
        <f>CE131</f>
        <v xml:space="preserve">Услуги центра гигиены и эпидимологии </v>
      </c>
      <c r="BU131" s="6" t="s">
        <v>53</v>
      </c>
      <c r="BV131" s="76"/>
      <c r="BW131" s="332">
        <f t="shared" si="299"/>
        <v>4</v>
      </c>
      <c r="BX131" s="333">
        <v>1</v>
      </c>
      <c r="BY131" s="346">
        <f t="shared" si="300"/>
        <v>0</v>
      </c>
      <c r="BZ131" s="402">
        <f t="shared" si="308"/>
        <v>112002</v>
      </c>
      <c r="CA131" s="17"/>
      <c r="CB131" s="518">
        <f t="shared" si="301"/>
        <v>0</v>
      </c>
      <c r="CC131" s="683"/>
      <c r="CD131" s="17">
        <v>8</v>
      </c>
      <c r="CE131" s="474" t="s">
        <v>298</v>
      </c>
      <c r="CF131" s="6" t="s">
        <v>53</v>
      </c>
      <c r="CG131" s="336"/>
      <c r="CH131" s="397">
        <f t="shared" si="309"/>
        <v>34</v>
      </c>
      <c r="CI131" s="398">
        <v>1</v>
      </c>
      <c r="CJ131" s="399">
        <f t="shared" si="302"/>
        <v>0</v>
      </c>
      <c r="CK131" s="402">
        <v>112002</v>
      </c>
      <c r="CL131" s="17"/>
      <c r="CM131" s="465">
        <f t="shared" si="303"/>
        <v>0</v>
      </c>
      <c r="CN131" s="683"/>
      <c r="CP131" s="552">
        <f t="shared" si="313"/>
        <v>112001.99999999999</v>
      </c>
    </row>
    <row r="132" spans="1:94" ht="45">
      <c r="A132" s="8"/>
      <c r="B132" s="6" t="s">
        <v>124</v>
      </c>
      <c r="C132" s="6" t="s">
        <v>53</v>
      </c>
      <c r="D132" s="17">
        <v>1</v>
      </c>
      <c r="E132" s="364">
        <v>1152</v>
      </c>
      <c r="F132" s="37">
        <v>1</v>
      </c>
      <c r="G132" s="41">
        <f t="shared" si="285"/>
        <v>8.6805555555555551E-4</v>
      </c>
      <c r="H132" s="94"/>
      <c r="I132" s="17"/>
      <c r="J132" s="21">
        <f>G132*H132</f>
        <v>0</v>
      </c>
      <c r="K132" s="8"/>
      <c r="M132" s="17">
        <v>9</v>
      </c>
      <c r="N132" s="446" t="s">
        <v>124</v>
      </c>
      <c r="O132" s="6" t="s">
        <v>53</v>
      </c>
      <c r="P132" s="336"/>
      <c r="Q132" s="397">
        <f>R12</f>
        <v>50</v>
      </c>
      <c r="R132" s="398">
        <v>1</v>
      </c>
      <c r="S132" s="399">
        <f t="shared" si="287"/>
        <v>0</v>
      </c>
      <c r="T132" s="402">
        <v>246000</v>
      </c>
      <c r="U132" s="336"/>
      <c r="V132" s="433">
        <f t="shared" si="288"/>
        <v>0</v>
      </c>
      <c r="W132" s="683"/>
      <c r="X132" s="449">
        <v>9</v>
      </c>
      <c r="Y132" s="474" t="s">
        <v>124</v>
      </c>
      <c r="Z132" s="6" t="s">
        <v>53</v>
      </c>
      <c r="AA132" s="336"/>
      <c r="AB132" s="397">
        <f>AC12</f>
        <v>50</v>
      </c>
      <c r="AC132" s="398">
        <v>1</v>
      </c>
      <c r="AD132" s="399">
        <f t="shared" si="289"/>
        <v>0</v>
      </c>
      <c r="AE132" s="402"/>
      <c r="AF132" s="336"/>
      <c r="AG132" s="465">
        <f t="shared" si="290"/>
        <v>0</v>
      </c>
      <c r="AH132" s="683"/>
      <c r="AJ132" s="501">
        <v>9</v>
      </c>
      <c r="AK132" s="500" t="str">
        <f>AW132</f>
        <v xml:space="preserve">Проведение испытаний устройств заземления и изоляции электросетей </v>
      </c>
      <c r="AL132" s="6" t="s">
        <v>53</v>
      </c>
      <c r="AM132" s="336">
        <f t="shared" si="310"/>
        <v>0.39122807017543859</v>
      </c>
      <c r="AN132" s="397">
        <f t="shared" si="291"/>
        <v>223</v>
      </c>
      <c r="AO132" s="398">
        <v>1</v>
      </c>
      <c r="AP132" s="399">
        <f t="shared" si="292"/>
        <v>1.7543859649122807E-3</v>
      </c>
      <c r="AQ132" s="402">
        <f t="shared" si="304"/>
        <v>65000</v>
      </c>
      <c r="AR132" s="336"/>
      <c r="AS132" s="491">
        <f t="shared" si="293"/>
        <v>114.03508771929825</v>
      </c>
      <c r="AT132" s="683"/>
      <c r="AU132" s="503"/>
      <c r="AV132" s="17">
        <v>9</v>
      </c>
      <c r="AW132" s="354" t="str">
        <f>BI132</f>
        <v xml:space="preserve">Проведение испытаний устройств заземления и изоляции электросетей </v>
      </c>
      <c r="AX132" s="6" t="s">
        <v>53</v>
      </c>
      <c r="AY132" s="336">
        <f t="shared" si="311"/>
        <v>0.45964912280701753</v>
      </c>
      <c r="AZ132" s="397">
        <f t="shared" si="294"/>
        <v>262</v>
      </c>
      <c r="BA132" s="398">
        <v>1</v>
      </c>
      <c r="BB132" s="399">
        <f t="shared" si="295"/>
        <v>1.7543859649122807E-3</v>
      </c>
      <c r="BC132" s="402">
        <f t="shared" si="305"/>
        <v>65000</v>
      </c>
      <c r="BD132" s="336"/>
      <c r="BE132" s="21">
        <f t="shared" si="296"/>
        <v>114.03508771929825</v>
      </c>
      <c r="BF132" s="683"/>
      <c r="BH132" s="17">
        <v>9</v>
      </c>
      <c r="BI132" s="499" t="str">
        <f>BT132</f>
        <v xml:space="preserve">Проведение испытаний устройств заземления и изоляции электросетей </v>
      </c>
      <c r="BJ132" s="6" t="s">
        <v>53</v>
      </c>
      <c r="BK132" s="76">
        <f t="shared" si="312"/>
        <v>0.14912280701754385</v>
      </c>
      <c r="BL132" s="332">
        <f t="shared" si="306"/>
        <v>85</v>
      </c>
      <c r="BM132" s="333">
        <v>1</v>
      </c>
      <c r="BN132" s="346">
        <f t="shared" si="297"/>
        <v>1.7543859649122805E-3</v>
      </c>
      <c r="BO132" s="402">
        <f t="shared" si="307"/>
        <v>65000</v>
      </c>
      <c r="BP132" s="76"/>
      <c r="BQ132" s="491">
        <f t="shared" si="298"/>
        <v>114.03508771929823</v>
      </c>
      <c r="BR132" s="683"/>
      <c r="BS132" s="17">
        <v>9</v>
      </c>
      <c r="BT132" s="528" t="str">
        <f>CE132</f>
        <v xml:space="preserve">Проведение испытаний устройств заземления и изоляции электросетей </v>
      </c>
      <c r="BU132" s="6" t="s">
        <v>53</v>
      </c>
      <c r="BV132" s="76"/>
      <c r="BW132" s="332">
        <f t="shared" si="299"/>
        <v>4</v>
      </c>
      <c r="BX132" s="333">
        <v>1</v>
      </c>
      <c r="BY132" s="346">
        <f t="shared" si="300"/>
        <v>0</v>
      </c>
      <c r="BZ132" s="402">
        <f t="shared" si="308"/>
        <v>65000</v>
      </c>
      <c r="CA132" s="17"/>
      <c r="CB132" s="518">
        <f t="shared" si="301"/>
        <v>0</v>
      </c>
      <c r="CC132" s="683"/>
      <c r="CD132" s="17">
        <v>9</v>
      </c>
      <c r="CE132" s="474" t="s">
        <v>299</v>
      </c>
      <c r="CF132" s="6" t="s">
        <v>53</v>
      </c>
      <c r="CG132" s="336"/>
      <c r="CH132" s="397">
        <f t="shared" si="309"/>
        <v>34</v>
      </c>
      <c r="CI132" s="398">
        <v>1</v>
      </c>
      <c r="CJ132" s="399">
        <f t="shared" si="302"/>
        <v>0</v>
      </c>
      <c r="CK132" s="402">
        <v>65000</v>
      </c>
      <c r="CL132" s="17"/>
      <c r="CM132" s="465">
        <f t="shared" si="303"/>
        <v>0</v>
      </c>
      <c r="CN132" s="683"/>
      <c r="CP132" s="552">
        <f>Q132*V132+AB132*AG132+AN132*AS132+AZ132*BE132+BL132*BQ132+CB132*BW132</f>
        <v>65000</v>
      </c>
    </row>
    <row r="133" spans="1:94" ht="30">
      <c r="A133" s="8"/>
      <c r="B133" s="6" t="s">
        <v>126</v>
      </c>
      <c r="C133" s="6" t="s">
        <v>53</v>
      </c>
      <c r="D133" s="17">
        <v>1</v>
      </c>
      <c r="E133" s="364">
        <v>1152</v>
      </c>
      <c r="F133" s="37">
        <v>1</v>
      </c>
      <c r="G133" s="41">
        <f t="shared" si="285"/>
        <v>8.6805555555555551E-4</v>
      </c>
      <c r="H133" s="94">
        <v>15000</v>
      </c>
      <c r="I133" s="17"/>
      <c r="J133" s="21">
        <f t="shared" si="286"/>
        <v>13.020833333333332</v>
      </c>
      <c r="K133" s="8"/>
      <c r="M133" s="17">
        <v>10</v>
      </c>
      <c r="N133" s="446" t="s">
        <v>126</v>
      </c>
      <c r="O133" s="6" t="s">
        <v>53</v>
      </c>
      <c r="P133" s="336"/>
      <c r="Q133" s="397">
        <f>R12</f>
        <v>50</v>
      </c>
      <c r="R133" s="398">
        <v>1</v>
      </c>
      <c r="S133" s="399">
        <f t="shared" si="287"/>
        <v>0</v>
      </c>
      <c r="T133" s="402">
        <v>15000</v>
      </c>
      <c r="U133" s="336"/>
      <c r="V133" s="433">
        <f t="shared" si="288"/>
        <v>0</v>
      </c>
      <c r="W133" s="683"/>
      <c r="X133" s="449">
        <v>10</v>
      </c>
      <c r="Y133" s="474" t="s">
        <v>126</v>
      </c>
      <c r="Z133" s="6" t="s">
        <v>53</v>
      </c>
      <c r="AA133" s="336"/>
      <c r="AB133" s="397">
        <f>AC12</f>
        <v>50</v>
      </c>
      <c r="AC133" s="398">
        <v>1</v>
      </c>
      <c r="AD133" s="399">
        <f t="shared" si="289"/>
        <v>0</v>
      </c>
      <c r="AE133" s="402">
        <v>15000</v>
      </c>
      <c r="AF133" s="336"/>
      <c r="AG133" s="465">
        <f t="shared" si="290"/>
        <v>0</v>
      </c>
      <c r="AH133" s="683"/>
      <c r="AJ133" s="501">
        <v>10</v>
      </c>
      <c r="AK133" s="500" t="s">
        <v>126</v>
      </c>
      <c r="AL133" s="6" t="s">
        <v>53</v>
      </c>
      <c r="AM133" s="336">
        <f t="shared" si="310"/>
        <v>0.39122807017543859</v>
      </c>
      <c r="AN133" s="397">
        <f t="shared" si="291"/>
        <v>223</v>
      </c>
      <c r="AO133" s="398">
        <v>1</v>
      </c>
      <c r="AP133" s="399">
        <f t="shared" si="292"/>
        <v>1.7543859649122807E-3</v>
      </c>
      <c r="AQ133" s="402">
        <f t="shared" si="304"/>
        <v>25000</v>
      </c>
      <c r="AR133" s="336"/>
      <c r="AS133" s="491">
        <f t="shared" si="293"/>
        <v>43.859649122807021</v>
      </c>
      <c r="AT133" s="683"/>
      <c r="AU133" s="503"/>
      <c r="AV133" s="420">
        <v>10</v>
      </c>
      <c r="AW133" s="354" t="s">
        <v>126</v>
      </c>
      <c r="AX133" s="6" t="s">
        <v>53</v>
      </c>
      <c r="AY133" s="336">
        <f t="shared" si="311"/>
        <v>0.45964912280701753</v>
      </c>
      <c r="AZ133" s="397">
        <f t="shared" si="294"/>
        <v>262</v>
      </c>
      <c r="BA133" s="398">
        <v>1</v>
      </c>
      <c r="BB133" s="399">
        <f t="shared" si="295"/>
        <v>1.7543859649122807E-3</v>
      </c>
      <c r="BC133" s="402">
        <f t="shared" si="305"/>
        <v>25000</v>
      </c>
      <c r="BD133" s="336"/>
      <c r="BE133" s="21">
        <f t="shared" si="296"/>
        <v>43.859649122807021</v>
      </c>
      <c r="BF133" s="683"/>
      <c r="BH133" s="17">
        <v>10</v>
      </c>
      <c r="BI133" s="499" t="s">
        <v>126</v>
      </c>
      <c r="BJ133" s="6" t="s">
        <v>53</v>
      </c>
      <c r="BK133" s="76">
        <f t="shared" si="312"/>
        <v>0.14912280701754385</v>
      </c>
      <c r="BL133" s="332">
        <f t="shared" si="306"/>
        <v>85</v>
      </c>
      <c r="BM133" s="333">
        <v>1</v>
      </c>
      <c r="BN133" s="346">
        <f t="shared" si="297"/>
        <v>1.7543859649122805E-3</v>
      </c>
      <c r="BO133" s="402">
        <f t="shared" si="307"/>
        <v>25000</v>
      </c>
      <c r="BP133" s="76"/>
      <c r="BQ133" s="491">
        <f t="shared" si="298"/>
        <v>43.859649122807014</v>
      </c>
      <c r="BR133" s="683"/>
      <c r="BS133" s="17">
        <v>10</v>
      </c>
      <c r="BT133" s="528" t="s">
        <v>126</v>
      </c>
      <c r="BU133" s="6" t="s">
        <v>53</v>
      </c>
      <c r="BV133" s="76"/>
      <c r="BW133" s="332">
        <f t="shared" si="299"/>
        <v>4</v>
      </c>
      <c r="BX133" s="333">
        <v>1</v>
      </c>
      <c r="BY133" s="346">
        <f t="shared" si="300"/>
        <v>0</v>
      </c>
      <c r="BZ133" s="402">
        <f t="shared" si="308"/>
        <v>25000</v>
      </c>
      <c r="CA133" s="17"/>
      <c r="CB133" s="518">
        <f t="shared" si="301"/>
        <v>0</v>
      </c>
      <c r="CC133" s="683"/>
      <c r="CD133" s="17">
        <v>10</v>
      </c>
      <c r="CE133" s="474" t="s">
        <v>126</v>
      </c>
      <c r="CF133" s="6" t="s">
        <v>53</v>
      </c>
      <c r="CG133" s="336"/>
      <c r="CH133" s="397">
        <f t="shared" si="309"/>
        <v>34</v>
      </c>
      <c r="CI133" s="398">
        <v>1</v>
      </c>
      <c r="CJ133" s="399">
        <f t="shared" si="302"/>
        <v>0</v>
      </c>
      <c r="CK133" s="402">
        <v>25000</v>
      </c>
      <c r="CL133" s="17"/>
      <c r="CM133" s="465">
        <f t="shared" si="303"/>
        <v>0</v>
      </c>
      <c r="CN133" s="683"/>
      <c r="CP133" s="551">
        <f t="shared" si="313"/>
        <v>25000</v>
      </c>
    </row>
    <row r="134" spans="1:94" ht="30">
      <c r="A134" s="63"/>
      <c r="B134" s="64" t="s">
        <v>127</v>
      </c>
      <c r="C134" s="6" t="s">
        <v>143</v>
      </c>
      <c r="D134" s="358">
        <v>8</v>
      </c>
      <c r="E134" s="364">
        <v>1152</v>
      </c>
      <c r="F134" s="37">
        <v>1</v>
      </c>
      <c r="G134" s="41">
        <f t="shared" si="285"/>
        <v>6.9444444444444441E-3</v>
      </c>
      <c r="H134" s="96">
        <v>900</v>
      </c>
      <c r="I134" s="358"/>
      <c r="J134" s="69">
        <f t="shared" si="286"/>
        <v>6.25</v>
      </c>
      <c r="K134" s="63"/>
      <c r="M134" s="358">
        <v>11</v>
      </c>
      <c r="N134" s="447" t="s">
        <v>127</v>
      </c>
      <c r="O134" s="6" t="s">
        <v>143</v>
      </c>
      <c r="P134" s="405"/>
      <c r="Q134" s="397">
        <f>R12</f>
        <v>50</v>
      </c>
      <c r="R134" s="398">
        <v>1</v>
      </c>
      <c r="S134" s="399">
        <f t="shared" si="287"/>
        <v>0</v>
      </c>
      <c r="T134" s="404">
        <v>900</v>
      </c>
      <c r="U134" s="405"/>
      <c r="V134" s="448">
        <f t="shared" si="288"/>
        <v>0</v>
      </c>
      <c r="W134" s="683"/>
      <c r="X134" s="449">
        <v>11</v>
      </c>
      <c r="Y134" s="475" t="s">
        <v>127</v>
      </c>
      <c r="Z134" s="6" t="s">
        <v>143</v>
      </c>
      <c r="AA134" s="405"/>
      <c r="AB134" s="397">
        <f>AC12</f>
        <v>50</v>
      </c>
      <c r="AC134" s="398">
        <v>1</v>
      </c>
      <c r="AD134" s="399">
        <f t="shared" si="289"/>
        <v>0</v>
      </c>
      <c r="AE134" s="404">
        <v>900</v>
      </c>
      <c r="AF134" s="405"/>
      <c r="AG134" s="476">
        <f t="shared" si="290"/>
        <v>0</v>
      </c>
      <c r="AH134" s="683"/>
      <c r="AJ134" s="501">
        <v>11</v>
      </c>
      <c r="AK134" s="500" t="s">
        <v>127</v>
      </c>
      <c r="AL134" s="6" t="s">
        <v>143</v>
      </c>
      <c r="AM134" s="336">
        <f t="shared" si="310"/>
        <v>0.39122807017543859</v>
      </c>
      <c r="AN134" s="397">
        <f t="shared" si="291"/>
        <v>223</v>
      </c>
      <c r="AO134" s="398">
        <v>1</v>
      </c>
      <c r="AP134" s="399">
        <f t="shared" si="292"/>
        <v>1.7543859649122807E-3</v>
      </c>
      <c r="AQ134" s="402">
        <f t="shared" si="304"/>
        <v>3200</v>
      </c>
      <c r="AR134" s="405"/>
      <c r="AS134" s="502">
        <f t="shared" si="293"/>
        <v>5.6140350877192979</v>
      </c>
      <c r="AT134" s="683"/>
      <c r="AU134" s="503"/>
      <c r="AV134" s="17">
        <v>11</v>
      </c>
      <c r="AW134" s="303" t="s">
        <v>127</v>
      </c>
      <c r="AX134" s="6" t="s">
        <v>143</v>
      </c>
      <c r="AY134" s="336">
        <f t="shared" si="311"/>
        <v>0.45964912280701753</v>
      </c>
      <c r="AZ134" s="397">
        <f t="shared" si="294"/>
        <v>262</v>
      </c>
      <c r="BA134" s="398">
        <v>1</v>
      </c>
      <c r="BB134" s="399">
        <f t="shared" si="295"/>
        <v>1.7543859649122807E-3</v>
      </c>
      <c r="BC134" s="402">
        <f t="shared" si="305"/>
        <v>3200</v>
      </c>
      <c r="BD134" s="405"/>
      <c r="BE134" s="69">
        <f t="shared" si="296"/>
        <v>5.6140350877192979</v>
      </c>
      <c r="BF134" s="683"/>
      <c r="BH134" s="358">
        <v>11</v>
      </c>
      <c r="BI134" s="500" t="s">
        <v>127</v>
      </c>
      <c r="BJ134" s="6" t="s">
        <v>143</v>
      </c>
      <c r="BK134" s="76">
        <f t="shared" si="312"/>
        <v>0.14912280701754385</v>
      </c>
      <c r="BL134" s="332">
        <f t="shared" si="306"/>
        <v>85</v>
      </c>
      <c r="BM134" s="333">
        <v>1</v>
      </c>
      <c r="BN134" s="346">
        <f t="shared" si="297"/>
        <v>1.7543859649122805E-3</v>
      </c>
      <c r="BO134" s="402">
        <f t="shared" si="307"/>
        <v>3200</v>
      </c>
      <c r="BP134" s="183"/>
      <c r="BQ134" s="502">
        <f t="shared" si="298"/>
        <v>5.6140350877192979</v>
      </c>
      <c r="BR134" s="683"/>
      <c r="BS134" s="17">
        <v>11</v>
      </c>
      <c r="BT134" s="529" t="s">
        <v>127</v>
      </c>
      <c r="BU134" s="6" t="s">
        <v>143</v>
      </c>
      <c r="BV134" s="183"/>
      <c r="BW134" s="332">
        <f t="shared" si="299"/>
        <v>4</v>
      </c>
      <c r="BX134" s="333">
        <v>1</v>
      </c>
      <c r="BY134" s="346">
        <f t="shared" si="300"/>
        <v>0</v>
      </c>
      <c r="BZ134" s="402">
        <f t="shared" si="308"/>
        <v>3200</v>
      </c>
      <c r="CA134" s="71"/>
      <c r="CB134" s="518">
        <f t="shared" si="301"/>
        <v>0</v>
      </c>
      <c r="CC134" s="683"/>
      <c r="CD134" s="17">
        <v>11</v>
      </c>
      <c r="CE134" s="475" t="s">
        <v>127</v>
      </c>
      <c r="CF134" s="6" t="s">
        <v>143</v>
      </c>
      <c r="CG134" s="405"/>
      <c r="CH134" s="397">
        <f t="shared" si="309"/>
        <v>34</v>
      </c>
      <c r="CI134" s="398">
        <v>1</v>
      </c>
      <c r="CJ134" s="399">
        <f t="shared" si="302"/>
        <v>0</v>
      </c>
      <c r="CK134" s="404">
        <v>3200</v>
      </c>
      <c r="CL134" s="71"/>
      <c r="CM134" s="465">
        <f t="shared" si="303"/>
        <v>0</v>
      </c>
      <c r="CN134" s="683"/>
      <c r="CP134" s="551">
        <f t="shared" si="313"/>
        <v>3200</v>
      </c>
    </row>
    <row r="135" spans="1:94" ht="30">
      <c r="A135" s="63"/>
      <c r="B135" s="64"/>
      <c r="C135" s="64"/>
      <c r="D135" s="544"/>
      <c r="E135" s="553"/>
      <c r="F135" s="256"/>
      <c r="G135" s="257"/>
      <c r="H135" s="96"/>
      <c r="I135" s="544"/>
      <c r="J135" s="236"/>
      <c r="K135" s="63"/>
      <c r="M135" s="544"/>
      <c r="N135" s="447"/>
      <c r="O135" s="64"/>
      <c r="P135" s="405"/>
      <c r="Q135" s="534"/>
      <c r="R135" s="535"/>
      <c r="S135" s="554"/>
      <c r="T135" s="404"/>
      <c r="U135" s="405"/>
      <c r="V135" s="557"/>
      <c r="W135" s="683"/>
      <c r="X135" s="449"/>
      <c r="Y135" s="475"/>
      <c r="Z135" s="64"/>
      <c r="AA135" s="405"/>
      <c r="AB135" s="534"/>
      <c r="AC135" s="535"/>
      <c r="AD135" s="554"/>
      <c r="AE135" s="404"/>
      <c r="AF135" s="405"/>
      <c r="AG135" s="558"/>
      <c r="AH135" s="683"/>
      <c r="AJ135" s="420">
        <v>12</v>
      </c>
      <c r="AK135" s="560" t="str">
        <f>AW135</f>
        <v xml:space="preserve">Испытание диэлектрических бот и перчаток </v>
      </c>
      <c r="AL135" s="6" t="s">
        <v>53</v>
      </c>
      <c r="AM135" s="336">
        <f t="shared" si="310"/>
        <v>0.39122807017543859</v>
      </c>
      <c r="AN135" s="397">
        <f t="shared" ref="AN135" si="314">AO$12</f>
        <v>223</v>
      </c>
      <c r="AO135" s="398">
        <v>1</v>
      </c>
      <c r="AP135" s="399">
        <f t="shared" ref="AP135" si="315">AM135*AO135/AN135</f>
        <v>1.7543859649122807E-3</v>
      </c>
      <c r="AQ135" s="402">
        <f t="shared" ref="AQ135" si="316">BC135</f>
        <v>65000</v>
      </c>
      <c r="AR135" s="336"/>
      <c r="AS135" s="491">
        <f t="shared" ref="AS135" si="317">AP135*AQ135</f>
        <v>114.03508771929825</v>
      </c>
      <c r="AT135" s="683"/>
      <c r="AU135" s="503"/>
      <c r="AV135" s="17">
        <v>12</v>
      </c>
      <c r="AW135" s="559" t="str">
        <f>BI135</f>
        <v xml:space="preserve">Испытание диэлектрических бот и перчаток </v>
      </c>
      <c r="AX135" s="6" t="s">
        <v>53</v>
      </c>
      <c r="AY135" s="336">
        <f t="shared" si="311"/>
        <v>0.45964912280701753</v>
      </c>
      <c r="AZ135" s="397">
        <f t="shared" ref="AZ135" si="318">BA$12</f>
        <v>262</v>
      </c>
      <c r="BA135" s="398">
        <v>1</v>
      </c>
      <c r="BB135" s="399">
        <f t="shared" ref="BB135" si="319">AY135*BA135/AZ135</f>
        <v>1.7543859649122807E-3</v>
      </c>
      <c r="BC135" s="402">
        <f t="shared" ref="BC135" si="320">BO135</f>
        <v>65000</v>
      </c>
      <c r="BD135" s="336"/>
      <c r="BE135" s="21">
        <f t="shared" ref="BE135" si="321">BB135*BC135</f>
        <v>114.03508771929825</v>
      </c>
      <c r="BF135" s="683"/>
      <c r="BH135" s="544"/>
      <c r="BI135" s="500" t="str">
        <f>BT135</f>
        <v xml:space="preserve">Испытание диэлектрических бот и перчаток </v>
      </c>
      <c r="BJ135" s="6" t="s">
        <v>53</v>
      </c>
      <c r="BK135" s="76">
        <f t="shared" si="312"/>
        <v>0.14912280701754385</v>
      </c>
      <c r="BL135" s="332">
        <f t="shared" ref="BL135" si="322">BM$12</f>
        <v>85</v>
      </c>
      <c r="BM135" s="333">
        <v>1</v>
      </c>
      <c r="BN135" s="346">
        <f t="shared" ref="BN135" si="323">BK135*BM135/BL135</f>
        <v>1.7543859649122805E-3</v>
      </c>
      <c r="BO135" s="402">
        <f t="shared" ref="BO135" si="324">BZ135</f>
        <v>65000</v>
      </c>
      <c r="BP135" s="76"/>
      <c r="BQ135" s="491">
        <f t="shared" ref="BQ135" si="325">BN135*BO135</f>
        <v>114.03508771929823</v>
      </c>
      <c r="BR135" s="683"/>
      <c r="BS135" s="420">
        <v>12</v>
      </c>
      <c r="BT135" s="529" t="str">
        <f>CE135</f>
        <v xml:space="preserve">Испытание диэлектрических бот и перчаток </v>
      </c>
      <c r="BU135" s="64"/>
      <c r="BV135" s="183"/>
      <c r="BW135" s="332">
        <f t="shared" ref="BW135:BW144" si="326">BX$12</f>
        <v>4</v>
      </c>
      <c r="BX135" s="333">
        <v>1</v>
      </c>
      <c r="BY135" s="346">
        <f t="shared" si="300"/>
        <v>0</v>
      </c>
      <c r="BZ135" s="402">
        <f t="shared" si="308"/>
        <v>65000</v>
      </c>
      <c r="CA135" s="544"/>
      <c r="CB135" s="518">
        <f t="shared" si="301"/>
        <v>0</v>
      </c>
      <c r="CC135" s="683"/>
      <c r="CD135" s="420">
        <v>12</v>
      </c>
      <c r="CE135" s="475" t="s">
        <v>325</v>
      </c>
      <c r="CF135" s="64"/>
      <c r="CG135" s="405"/>
      <c r="CH135" s="397">
        <f t="shared" si="309"/>
        <v>34</v>
      </c>
      <c r="CI135" s="398">
        <v>1</v>
      </c>
      <c r="CJ135" s="399">
        <f t="shared" si="302"/>
        <v>0</v>
      </c>
      <c r="CK135" s="404">
        <v>65000</v>
      </c>
      <c r="CL135" s="544"/>
      <c r="CM135" s="465">
        <f t="shared" si="303"/>
        <v>0</v>
      </c>
      <c r="CN135" s="683"/>
      <c r="CP135" s="551">
        <f t="shared" si="313"/>
        <v>65000</v>
      </c>
    </row>
    <row r="136" spans="1:94" ht="30">
      <c r="A136" s="63"/>
      <c r="B136" s="64"/>
      <c r="C136" s="64"/>
      <c r="D136" s="544"/>
      <c r="E136" s="553"/>
      <c r="F136" s="256"/>
      <c r="G136" s="257"/>
      <c r="H136" s="96"/>
      <c r="I136" s="544"/>
      <c r="J136" s="236"/>
      <c r="K136" s="63"/>
      <c r="M136" s="544"/>
      <c r="N136" s="447"/>
      <c r="O136" s="64"/>
      <c r="P136" s="405"/>
      <c r="Q136" s="534"/>
      <c r="R136" s="535"/>
      <c r="S136" s="554"/>
      <c r="T136" s="404"/>
      <c r="U136" s="405"/>
      <c r="V136" s="557"/>
      <c r="W136" s="683"/>
      <c r="X136" s="449"/>
      <c r="Y136" s="475"/>
      <c r="Z136" s="64"/>
      <c r="AA136" s="405"/>
      <c r="AB136" s="534"/>
      <c r="AC136" s="535"/>
      <c r="AD136" s="554"/>
      <c r="AE136" s="404"/>
      <c r="AF136" s="405"/>
      <c r="AG136" s="558"/>
      <c r="AH136" s="683"/>
      <c r="AJ136" s="501">
        <v>13</v>
      </c>
      <c r="AK136" s="560" t="str">
        <f>AW136</f>
        <v xml:space="preserve">Услуги Семис </v>
      </c>
      <c r="AL136" s="6" t="s">
        <v>53</v>
      </c>
      <c r="AM136" s="336">
        <f t="shared" si="310"/>
        <v>0.39122807017543859</v>
      </c>
      <c r="AN136" s="397">
        <f t="shared" ref="AN136" si="327">AO$12</f>
        <v>223</v>
      </c>
      <c r="AO136" s="398">
        <v>1</v>
      </c>
      <c r="AP136" s="399">
        <f t="shared" ref="AP136" si="328">AM136*AO136/AN136</f>
        <v>1.7543859649122807E-3</v>
      </c>
      <c r="AQ136" s="402">
        <f t="shared" ref="AQ136" si="329">BC136</f>
        <v>30000</v>
      </c>
      <c r="AR136" s="336"/>
      <c r="AS136" s="491">
        <f t="shared" ref="AS136" si="330">AP136*AQ136</f>
        <v>52.631578947368425</v>
      </c>
      <c r="AT136" s="683"/>
      <c r="AU136" s="503"/>
      <c r="AV136" s="17">
        <v>13</v>
      </c>
      <c r="AW136" s="559" t="str">
        <f>BI136</f>
        <v xml:space="preserve">Услуги Семис </v>
      </c>
      <c r="AX136" s="6" t="s">
        <v>53</v>
      </c>
      <c r="AY136" s="336">
        <f t="shared" si="311"/>
        <v>0.45964912280701753</v>
      </c>
      <c r="AZ136" s="397">
        <f t="shared" ref="AZ136" si="331">BA$12</f>
        <v>262</v>
      </c>
      <c r="BA136" s="398">
        <v>1</v>
      </c>
      <c r="BB136" s="399">
        <f t="shared" ref="BB136" si="332">AY136*BA136/AZ136</f>
        <v>1.7543859649122807E-3</v>
      </c>
      <c r="BC136" s="402">
        <f t="shared" ref="BC136" si="333">BO136</f>
        <v>30000</v>
      </c>
      <c r="BD136" s="336"/>
      <c r="BE136" s="21">
        <f t="shared" ref="BE136" si="334">BB136*BC136</f>
        <v>52.631578947368425</v>
      </c>
      <c r="BF136" s="683"/>
      <c r="BH136" s="544"/>
      <c r="BI136" s="500" t="str">
        <f>BT136</f>
        <v xml:space="preserve">Услуги Семис </v>
      </c>
      <c r="BJ136" s="6" t="s">
        <v>53</v>
      </c>
      <c r="BK136" s="76">
        <f t="shared" si="312"/>
        <v>0.14912280701754385</v>
      </c>
      <c r="BL136" s="332">
        <f t="shared" ref="BL136" si="335">BM$12</f>
        <v>85</v>
      </c>
      <c r="BM136" s="333">
        <v>1</v>
      </c>
      <c r="BN136" s="346">
        <f t="shared" ref="BN136" si="336">BK136*BM136/BL136</f>
        <v>1.7543859649122805E-3</v>
      </c>
      <c r="BO136" s="402">
        <f t="shared" ref="BO136" si="337">BZ136</f>
        <v>30000</v>
      </c>
      <c r="BP136" s="76"/>
      <c r="BQ136" s="491">
        <f t="shared" ref="BQ136" si="338">BN136*BO136</f>
        <v>52.631578947368418</v>
      </c>
      <c r="BR136" s="683"/>
      <c r="BS136" s="17">
        <v>13</v>
      </c>
      <c r="BT136" s="529" t="str">
        <f t="shared" ref="BT136:BT137" si="339">CE136</f>
        <v xml:space="preserve">Услуги Семис </v>
      </c>
      <c r="BU136" s="64"/>
      <c r="BV136" s="183"/>
      <c r="BW136" s="332">
        <f t="shared" si="326"/>
        <v>4</v>
      </c>
      <c r="BX136" s="333">
        <v>1</v>
      </c>
      <c r="BY136" s="346">
        <f t="shared" si="300"/>
        <v>0</v>
      </c>
      <c r="BZ136" s="402">
        <f t="shared" si="308"/>
        <v>30000</v>
      </c>
      <c r="CA136" s="544"/>
      <c r="CB136" s="518">
        <f t="shared" si="301"/>
        <v>0</v>
      </c>
      <c r="CC136" s="683"/>
      <c r="CD136" s="17">
        <v>13</v>
      </c>
      <c r="CE136" s="475" t="s">
        <v>326</v>
      </c>
      <c r="CF136" s="64"/>
      <c r="CG136" s="405"/>
      <c r="CH136" s="397">
        <f t="shared" si="309"/>
        <v>34</v>
      </c>
      <c r="CI136" s="398">
        <v>1</v>
      </c>
      <c r="CJ136" s="399">
        <f t="shared" si="302"/>
        <v>0</v>
      </c>
      <c r="CK136" s="404">
        <v>30000</v>
      </c>
      <c r="CL136" s="544"/>
      <c r="CM136" s="465">
        <f t="shared" si="303"/>
        <v>0</v>
      </c>
      <c r="CN136" s="683"/>
      <c r="CP136" s="551">
        <f>Q136*V136+AB136*AG136+AN136*AS136+AZ136*BE136+BL136*BQ136+CB136*BW136</f>
        <v>30000.000000000004</v>
      </c>
    </row>
    <row r="137" spans="1:94" ht="45">
      <c r="A137" s="63"/>
      <c r="B137" s="64"/>
      <c r="C137" s="64"/>
      <c r="D137" s="544"/>
      <c r="E137" s="553"/>
      <c r="F137" s="256"/>
      <c r="G137" s="257"/>
      <c r="H137" s="96"/>
      <c r="I137" s="544"/>
      <c r="J137" s="236"/>
      <c r="K137" s="63"/>
      <c r="M137" s="544"/>
      <c r="N137" s="447"/>
      <c r="O137" s="64"/>
      <c r="P137" s="405"/>
      <c r="Q137" s="534"/>
      <c r="R137" s="535"/>
      <c r="S137" s="554"/>
      <c r="T137" s="404"/>
      <c r="U137" s="405"/>
      <c r="V137" s="557"/>
      <c r="W137" s="683"/>
      <c r="X137" s="449"/>
      <c r="Y137" s="475"/>
      <c r="Z137" s="64"/>
      <c r="AA137" s="405"/>
      <c r="AB137" s="534"/>
      <c r="AC137" s="535"/>
      <c r="AD137" s="554"/>
      <c r="AE137" s="404"/>
      <c r="AF137" s="405"/>
      <c r="AG137" s="558"/>
      <c r="AH137" s="683"/>
      <c r="AJ137" s="501">
        <v>14</v>
      </c>
      <c r="AK137" s="500" t="str">
        <f>AW137</f>
        <v>прочие материальные запасы (дверные доводчики, краны, лампы, )</v>
      </c>
      <c r="AL137" s="6" t="s">
        <v>53</v>
      </c>
      <c r="AM137" s="336">
        <f t="shared" si="310"/>
        <v>0.39122807017543859</v>
      </c>
      <c r="AN137" s="397">
        <f t="shared" ref="AN137" si="340">AO$12</f>
        <v>223</v>
      </c>
      <c r="AO137" s="398">
        <v>1</v>
      </c>
      <c r="AP137" s="399">
        <f t="shared" ref="AP137" si="341">AM137*AO137/AN137</f>
        <v>1.7543859649122807E-3</v>
      </c>
      <c r="AQ137" s="402">
        <f t="shared" ref="AQ137" si="342">BC137</f>
        <v>120000</v>
      </c>
      <c r="AR137" s="336"/>
      <c r="AS137" s="491">
        <f t="shared" ref="AS137" si="343">AP137*AQ137</f>
        <v>210.5263157894737</v>
      </c>
      <c r="AT137" s="683"/>
      <c r="AU137" s="503"/>
      <c r="AV137" s="17">
        <v>14</v>
      </c>
      <c r="AW137" s="303" t="str">
        <f>BI137</f>
        <v>прочие материальные запасы (дверные доводчики, краны, лампы, )</v>
      </c>
      <c r="AX137" s="6" t="s">
        <v>53</v>
      </c>
      <c r="AY137" s="336">
        <f t="shared" si="311"/>
        <v>0.45964912280701753</v>
      </c>
      <c r="AZ137" s="397">
        <f t="shared" ref="AZ137" si="344">BA$12</f>
        <v>262</v>
      </c>
      <c r="BA137" s="398">
        <v>1</v>
      </c>
      <c r="BB137" s="399">
        <f t="shared" ref="BB137" si="345">AY137*BA137/AZ137</f>
        <v>1.7543859649122807E-3</v>
      </c>
      <c r="BC137" s="402">
        <f t="shared" ref="BC137" si="346">BO137</f>
        <v>120000</v>
      </c>
      <c r="BD137" s="336"/>
      <c r="BE137" s="21">
        <f t="shared" ref="BE137" si="347">BB137*BC137</f>
        <v>210.5263157894737</v>
      </c>
      <c r="BF137" s="683"/>
      <c r="BH137" s="544"/>
      <c r="BI137" s="500" t="str">
        <f>BT137</f>
        <v>прочие материальные запасы (дверные доводчики, краны, лампы, )</v>
      </c>
      <c r="BJ137" s="6" t="s">
        <v>53</v>
      </c>
      <c r="BK137" s="76">
        <f t="shared" si="312"/>
        <v>0.14912280701754385</v>
      </c>
      <c r="BL137" s="332">
        <f t="shared" ref="BL137" si="348">BM$12</f>
        <v>85</v>
      </c>
      <c r="BM137" s="333">
        <v>1</v>
      </c>
      <c r="BN137" s="346">
        <f t="shared" ref="BN137" si="349">BK137*BM137/BL137</f>
        <v>1.7543859649122805E-3</v>
      </c>
      <c r="BO137" s="402">
        <f t="shared" ref="BO137" si="350">BZ137</f>
        <v>120000</v>
      </c>
      <c r="BP137" s="76"/>
      <c r="BQ137" s="491">
        <f t="shared" ref="BQ137" si="351">BN137*BO137</f>
        <v>210.52631578947367</v>
      </c>
      <c r="BR137" s="683"/>
      <c r="BS137" s="17">
        <v>14</v>
      </c>
      <c r="BT137" s="529" t="str">
        <f t="shared" si="339"/>
        <v>прочие материальные запасы (дверные доводчики, краны, лампы, )</v>
      </c>
      <c r="BU137" s="64"/>
      <c r="BV137" s="183"/>
      <c r="BW137" s="332">
        <f t="shared" si="326"/>
        <v>4</v>
      </c>
      <c r="BX137" s="333">
        <v>1</v>
      </c>
      <c r="BY137" s="346">
        <f t="shared" si="300"/>
        <v>0</v>
      </c>
      <c r="BZ137" s="402">
        <f t="shared" si="308"/>
        <v>120000</v>
      </c>
      <c r="CA137" s="544"/>
      <c r="CB137" s="518">
        <f t="shared" si="301"/>
        <v>0</v>
      </c>
      <c r="CC137" s="683"/>
      <c r="CD137" s="17">
        <v>14</v>
      </c>
      <c r="CE137" s="475" t="s">
        <v>327</v>
      </c>
      <c r="CF137" s="64"/>
      <c r="CG137" s="405"/>
      <c r="CH137" s="397">
        <f t="shared" si="309"/>
        <v>34</v>
      </c>
      <c r="CI137" s="398">
        <v>1</v>
      </c>
      <c r="CJ137" s="399">
        <f t="shared" si="302"/>
        <v>0</v>
      </c>
      <c r="CK137" s="404">
        <v>120000</v>
      </c>
      <c r="CL137" s="544"/>
      <c r="CM137" s="465">
        <f t="shared" si="303"/>
        <v>0</v>
      </c>
      <c r="CN137" s="683"/>
      <c r="CP137" s="551">
        <f>Q137*V137+AB137*AG137+AN137*AS137+AZ137*BE137+BL137*BQ137+CB137*BW137</f>
        <v>120000.00000000001</v>
      </c>
    </row>
    <row r="138" spans="1:94" ht="30">
      <c r="A138" s="63"/>
      <c r="B138" s="64" t="s">
        <v>129</v>
      </c>
      <c r="C138" s="6" t="s">
        <v>53</v>
      </c>
      <c r="D138" s="358">
        <v>1</v>
      </c>
      <c r="E138" s="364">
        <v>1152</v>
      </c>
      <c r="F138" s="37">
        <v>1</v>
      </c>
      <c r="G138" s="41">
        <f t="shared" si="285"/>
        <v>8.6805555555555551E-4</v>
      </c>
      <c r="H138" s="96">
        <v>93000</v>
      </c>
      <c r="I138" s="358"/>
      <c r="J138" s="21">
        <f t="shared" si="286"/>
        <v>80.729166666666657</v>
      </c>
      <c r="K138" s="63"/>
      <c r="M138" s="358">
        <v>12</v>
      </c>
      <c r="N138" s="447" t="s">
        <v>129</v>
      </c>
      <c r="O138" s="6" t="s">
        <v>172</v>
      </c>
      <c r="P138" s="336"/>
      <c r="Q138" s="397">
        <f>R12</f>
        <v>50</v>
      </c>
      <c r="R138" s="398">
        <v>1</v>
      </c>
      <c r="S138" s="399">
        <f t="shared" si="287"/>
        <v>0</v>
      </c>
      <c r="T138" s="404">
        <v>93000</v>
      </c>
      <c r="U138" s="405"/>
      <c r="V138" s="433">
        <f t="shared" si="288"/>
        <v>0</v>
      </c>
      <c r="W138" s="683"/>
      <c r="X138" s="449">
        <v>12</v>
      </c>
      <c r="Y138" s="475" t="s">
        <v>129</v>
      </c>
      <c r="Z138" s="6" t="s">
        <v>143</v>
      </c>
      <c r="AA138" s="336"/>
      <c r="AB138" s="397">
        <f>AC12</f>
        <v>50</v>
      </c>
      <c r="AC138" s="398">
        <v>1</v>
      </c>
      <c r="AD138" s="399">
        <f t="shared" si="289"/>
        <v>0</v>
      </c>
      <c r="AE138" s="404">
        <v>93000</v>
      </c>
      <c r="AF138" s="405"/>
      <c r="AG138" s="465">
        <f t="shared" si="290"/>
        <v>0</v>
      </c>
      <c r="AH138" s="683"/>
      <c r="AJ138" s="501">
        <v>15</v>
      </c>
      <c r="AK138" s="500" t="s">
        <v>129</v>
      </c>
      <c r="AL138" s="6" t="s">
        <v>143</v>
      </c>
      <c r="AM138" s="336">
        <f t="shared" si="310"/>
        <v>0.39122807017543859</v>
      </c>
      <c r="AN138" s="397">
        <f t="shared" si="291"/>
        <v>223</v>
      </c>
      <c r="AO138" s="398">
        <v>1</v>
      </c>
      <c r="AP138" s="399">
        <f t="shared" si="292"/>
        <v>1.7543859649122807E-3</v>
      </c>
      <c r="AQ138" s="402">
        <f t="shared" si="304"/>
        <v>135000</v>
      </c>
      <c r="AR138" s="405"/>
      <c r="AS138" s="491">
        <f t="shared" si="293"/>
        <v>236.84210526315789</v>
      </c>
      <c r="AT138" s="683"/>
      <c r="AU138" s="503"/>
      <c r="AV138" s="17">
        <v>15</v>
      </c>
      <c r="AW138" s="303" t="s">
        <v>129</v>
      </c>
      <c r="AX138" s="6" t="s">
        <v>143</v>
      </c>
      <c r="AY138" s="336">
        <f t="shared" si="311"/>
        <v>0.45964912280701753</v>
      </c>
      <c r="AZ138" s="397">
        <f t="shared" si="294"/>
        <v>262</v>
      </c>
      <c r="BA138" s="398">
        <v>1</v>
      </c>
      <c r="BB138" s="399">
        <f t="shared" si="295"/>
        <v>1.7543859649122807E-3</v>
      </c>
      <c r="BC138" s="402">
        <f t="shared" si="305"/>
        <v>135000</v>
      </c>
      <c r="BD138" s="405"/>
      <c r="BE138" s="69">
        <f t="shared" si="296"/>
        <v>236.84210526315789</v>
      </c>
      <c r="BF138" s="683"/>
      <c r="BH138" s="358">
        <v>12</v>
      </c>
      <c r="BI138" s="500" t="s">
        <v>129</v>
      </c>
      <c r="BJ138" s="6" t="s">
        <v>143</v>
      </c>
      <c r="BK138" s="76">
        <f t="shared" si="312"/>
        <v>0.14912280701754385</v>
      </c>
      <c r="BL138" s="332">
        <f t="shared" si="306"/>
        <v>85</v>
      </c>
      <c r="BM138" s="333">
        <v>1</v>
      </c>
      <c r="BN138" s="346">
        <f t="shared" si="297"/>
        <v>1.7543859649122805E-3</v>
      </c>
      <c r="BO138" s="402">
        <f t="shared" si="307"/>
        <v>135000</v>
      </c>
      <c r="BP138" s="183"/>
      <c r="BQ138" s="502">
        <f t="shared" si="298"/>
        <v>236.84210526315786</v>
      </c>
      <c r="BR138" s="683"/>
      <c r="BS138" s="17">
        <v>15</v>
      </c>
      <c r="BT138" s="529" t="s">
        <v>129</v>
      </c>
      <c r="BU138" s="6" t="s">
        <v>143</v>
      </c>
      <c r="BV138" s="76"/>
      <c r="BW138" s="332">
        <f t="shared" si="326"/>
        <v>4</v>
      </c>
      <c r="BX138" s="333">
        <v>1</v>
      </c>
      <c r="BY138" s="346">
        <f t="shared" si="300"/>
        <v>0</v>
      </c>
      <c r="BZ138" s="402">
        <f t="shared" si="308"/>
        <v>135000</v>
      </c>
      <c r="CA138" s="71"/>
      <c r="CB138" s="518">
        <f t="shared" si="301"/>
        <v>0</v>
      </c>
      <c r="CC138" s="683"/>
      <c r="CD138" s="17">
        <v>15</v>
      </c>
      <c r="CE138" s="475" t="s">
        <v>129</v>
      </c>
      <c r="CF138" s="6" t="s">
        <v>143</v>
      </c>
      <c r="CG138" s="336"/>
      <c r="CH138" s="397">
        <f t="shared" si="309"/>
        <v>34</v>
      </c>
      <c r="CI138" s="398">
        <v>1</v>
      </c>
      <c r="CJ138" s="399">
        <f t="shared" si="302"/>
        <v>0</v>
      </c>
      <c r="CK138" s="404">
        <v>135000</v>
      </c>
      <c r="CL138" s="71"/>
      <c r="CM138" s="465">
        <f t="shared" si="303"/>
        <v>0</v>
      </c>
      <c r="CN138" s="683"/>
      <c r="CP138" s="551">
        <f t="shared" si="313"/>
        <v>135000</v>
      </c>
    </row>
    <row r="139" spans="1:94" ht="30">
      <c r="A139" s="63"/>
      <c r="B139" s="64"/>
      <c r="C139" s="64"/>
      <c r="D139" s="544"/>
      <c r="E139" s="553"/>
      <c r="F139" s="256"/>
      <c r="G139" s="257"/>
      <c r="H139" s="96"/>
      <c r="I139" s="544"/>
      <c r="J139" s="234"/>
      <c r="K139" s="63"/>
      <c r="M139" s="544"/>
      <c r="N139" s="447"/>
      <c r="O139" s="64"/>
      <c r="P139" s="405"/>
      <c r="Q139" s="534"/>
      <c r="R139" s="535"/>
      <c r="S139" s="554"/>
      <c r="T139" s="404"/>
      <c r="U139" s="405"/>
      <c r="V139" s="555"/>
      <c r="W139" s="683"/>
      <c r="X139" s="449"/>
      <c r="Y139" s="475"/>
      <c r="Z139" s="64"/>
      <c r="AA139" s="405"/>
      <c r="AB139" s="534"/>
      <c r="AC139" s="535"/>
      <c r="AD139" s="554"/>
      <c r="AE139" s="404"/>
      <c r="AF139" s="405"/>
      <c r="AG139" s="462"/>
      <c r="AH139" s="683"/>
      <c r="AJ139" s="501">
        <v>16</v>
      </c>
      <c r="AK139" s="500" t="str">
        <f>AW139</f>
        <v xml:space="preserve">Обсуживание системы видеонаблюдения </v>
      </c>
      <c r="AL139" s="6" t="s">
        <v>53</v>
      </c>
      <c r="AM139" s="336">
        <f t="shared" si="310"/>
        <v>0.39122807017543859</v>
      </c>
      <c r="AN139" s="397">
        <f t="shared" si="291"/>
        <v>223</v>
      </c>
      <c r="AO139" s="398">
        <v>1</v>
      </c>
      <c r="AP139" s="399">
        <f t="shared" si="292"/>
        <v>1.7543859649122807E-3</v>
      </c>
      <c r="AQ139" s="402">
        <f t="shared" si="304"/>
        <v>105000</v>
      </c>
      <c r="AR139" s="405"/>
      <c r="AS139" s="491">
        <f t="shared" si="293"/>
        <v>184.21052631578948</v>
      </c>
      <c r="AT139" s="683"/>
      <c r="AU139" s="503"/>
      <c r="AV139" s="17">
        <v>16</v>
      </c>
      <c r="AW139" s="303" t="str">
        <f>BI139</f>
        <v xml:space="preserve">Обсуживание системы видеонаблюдения </v>
      </c>
      <c r="AX139" s="6" t="s">
        <v>53</v>
      </c>
      <c r="AY139" s="336">
        <f t="shared" si="311"/>
        <v>0.45964912280701753</v>
      </c>
      <c r="AZ139" s="397">
        <f t="shared" si="294"/>
        <v>262</v>
      </c>
      <c r="BA139" s="398">
        <v>1</v>
      </c>
      <c r="BB139" s="399">
        <f t="shared" si="295"/>
        <v>1.7543859649122807E-3</v>
      </c>
      <c r="BC139" s="404">
        <f t="shared" si="305"/>
        <v>105000</v>
      </c>
      <c r="BD139" s="405"/>
      <c r="BE139" s="69">
        <f t="shared" si="296"/>
        <v>184.21052631578948</v>
      </c>
      <c r="BF139" s="683"/>
      <c r="BH139" s="544"/>
      <c r="BI139" s="500" t="str">
        <f>BT139</f>
        <v xml:space="preserve">Обсуживание системы видеонаблюдения </v>
      </c>
      <c r="BJ139" s="6" t="s">
        <v>53</v>
      </c>
      <c r="BK139" s="76">
        <f t="shared" si="312"/>
        <v>0.14912280701754385</v>
      </c>
      <c r="BL139" s="332">
        <f t="shared" si="306"/>
        <v>85</v>
      </c>
      <c r="BM139" s="333">
        <v>1</v>
      </c>
      <c r="BN139" s="346">
        <f t="shared" si="297"/>
        <v>1.7543859649122805E-3</v>
      </c>
      <c r="BO139" s="404">
        <f>BZ139</f>
        <v>105000</v>
      </c>
      <c r="BP139" s="183"/>
      <c r="BQ139" s="502">
        <f t="shared" si="298"/>
        <v>184.21052631578945</v>
      </c>
      <c r="BR139" s="683"/>
      <c r="BS139" s="17">
        <v>16</v>
      </c>
      <c r="BT139" s="529" t="str">
        <f>CE139</f>
        <v xml:space="preserve">Обсуживание системы видеонаблюдения </v>
      </c>
      <c r="BU139" s="64"/>
      <c r="BV139" s="183"/>
      <c r="BW139" s="332">
        <f t="shared" si="326"/>
        <v>4</v>
      </c>
      <c r="BX139" s="333">
        <v>1</v>
      </c>
      <c r="BY139" s="346">
        <f t="shared" si="300"/>
        <v>0</v>
      </c>
      <c r="BZ139" s="402">
        <f t="shared" si="308"/>
        <v>105000</v>
      </c>
      <c r="CA139" s="544"/>
      <c r="CB139" s="518">
        <f t="shared" si="301"/>
        <v>0</v>
      </c>
      <c r="CC139" s="683"/>
      <c r="CD139" s="17">
        <v>16</v>
      </c>
      <c r="CE139" s="475" t="s">
        <v>322</v>
      </c>
      <c r="CF139" s="64"/>
      <c r="CG139" s="405"/>
      <c r="CH139" s="397">
        <f t="shared" si="309"/>
        <v>34</v>
      </c>
      <c r="CI139" s="398">
        <v>1</v>
      </c>
      <c r="CJ139" s="399">
        <f t="shared" si="302"/>
        <v>0</v>
      </c>
      <c r="CK139" s="404">
        <v>105000</v>
      </c>
      <c r="CL139" s="544"/>
      <c r="CM139" s="465">
        <f t="shared" si="303"/>
        <v>0</v>
      </c>
      <c r="CN139" s="683"/>
      <c r="CP139" s="551">
        <f t="shared" si="313"/>
        <v>105000</v>
      </c>
    </row>
    <row r="140" spans="1:94" ht="60">
      <c r="A140" s="63"/>
      <c r="B140" s="64"/>
      <c r="C140" s="64"/>
      <c r="D140" s="544"/>
      <c r="E140" s="553"/>
      <c r="F140" s="256"/>
      <c r="G140" s="257"/>
      <c r="H140" s="96"/>
      <c r="I140" s="544"/>
      <c r="J140" s="234"/>
      <c r="K140" s="63"/>
      <c r="M140" s="544"/>
      <c r="N140" s="447"/>
      <c r="O140" s="64"/>
      <c r="P140" s="405"/>
      <c r="Q140" s="534"/>
      <c r="R140" s="535"/>
      <c r="S140" s="554"/>
      <c r="T140" s="404"/>
      <c r="U140" s="405"/>
      <c r="V140" s="555"/>
      <c r="W140" s="683"/>
      <c r="X140" s="449"/>
      <c r="Y140" s="475"/>
      <c r="Z140" s="64"/>
      <c r="AA140" s="405"/>
      <c r="AB140" s="534"/>
      <c r="AC140" s="535"/>
      <c r="AD140" s="554"/>
      <c r="AE140" s="404"/>
      <c r="AF140" s="405"/>
      <c r="AG140" s="462"/>
      <c r="AH140" s="683"/>
      <c r="AJ140" s="501"/>
      <c r="AK140" s="500" t="str">
        <f>AW140</f>
        <v>Экспертиза огнезащитной обработи строительных конструкций (сумма договора в год)</v>
      </c>
      <c r="AL140" s="6" t="s">
        <v>53</v>
      </c>
      <c r="AM140" s="336">
        <f t="shared" si="310"/>
        <v>0.39122807017543859</v>
      </c>
      <c r="AN140" s="397">
        <f t="shared" ref="AN140" si="352">AO$12</f>
        <v>223</v>
      </c>
      <c r="AO140" s="398">
        <v>1</v>
      </c>
      <c r="AP140" s="399">
        <f t="shared" ref="AP140" si="353">AM140*AO140/AN140</f>
        <v>1.7543859649122807E-3</v>
      </c>
      <c r="AQ140" s="402">
        <f t="shared" ref="AQ140" si="354">BC140</f>
        <v>250000</v>
      </c>
      <c r="AR140" s="405"/>
      <c r="AS140" s="491">
        <f t="shared" ref="AS140" si="355">AP140*AQ140</f>
        <v>438.59649122807019</v>
      </c>
      <c r="AT140" s="683"/>
      <c r="AU140" s="503"/>
      <c r="AV140" s="501"/>
      <c r="AW140" s="303" t="str">
        <f>BI140</f>
        <v>Экспертиза огнезащитной обработи строительных конструкций (сумма договора в год)</v>
      </c>
      <c r="AX140" s="6" t="s">
        <v>53</v>
      </c>
      <c r="AY140" s="336">
        <f t="shared" si="311"/>
        <v>0.45964912280701753</v>
      </c>
      <c r="AZ140" s="397">
        <f t="shared" ref="AZ140" si="356">BA$12</f>
        <v>262</v>
      </c>
      <c r="BA140" s="398">
        <v>1</v>
      </c>
      <c r="BB140" s="399">
        <f t="shared" ref="BB140" si="357">AY140*BA140/AZ140</f>
        <v>1.7543859649122807E-3</v>
      </c>
      <c r="BC140" s="404">
        <f t="shared" ref="BC140" si="358">BO140</f>
        <v>250000</v>
      </c>
      <c r="BD140" s="405"/>
      <c r="BE140" s="69">
        <f t="shared" ref="BE140" si="359">BB140*BC140</f>
        <v>438.59649122807019</v>
      </c>
      <c r="BF140" s="683"/>
      <c r="BH140" s="544"/>
      <c r="BI140" s="500" t="str">
        <f>BT140</f>
        <v>Экспертиза огнезащитной обработи строительных конструкций (сумма договора в год)</v>
      </c>
      <c r="BJ140" s="6" t="s">
        <v>53</v>
      </c>
      <c r="BK140" s="76">
        <f t="shared" si="312"/>
        <v>0.14912280701754385</v>
      </c>
      <c r="BL140" s="332">
        <f t="shared" ref="BL140" si="360">BM$12</f>
        <v>85</v>
      </c>
      <c r="BM140" s="333">
        <v>1</v>
      </c>
      <c r="BN140" s="346">
        <f t="shared" ref="BN140" si="361">BK140*BM140/BL140</f>
        <v>1.7543859649122805E-3</v>
      </c>
      <c r="BO140" s="404">
        <f>BZ140</f>
        <v>250000</v>
      </c>
      <c r="BP140" s="183"/>
      <c r="BQ140" s="502">
        <f t="shared" ref="BQ140" si="362">BN140*BO140</f>
        <v>438.59649122807014</v>
      </c>
      <c r="BR140" s="683"/>
      <c r="BS140" s="544"/>
      <c r="BT140" s="529" t="str">
        <f>CE140</f>
        <v>Экспертиза огнезащитной обработи строительных конструкций (сумма договора в год)</v>
      </c>
      <c r="BU140" s="64"/>
      <c r="BV140" s="183"/>
      <c r="BW140" s="230"/>
      <c r="BX140" s="231"/>
      <c r="BY140" s="269"/>
      <c r="BZ140" s="404">
        <f t="shared" si="308"/>
        <v>250000</v>
      </c>
      <c r="CA140" s="544"/>
      <c r="CB140" s="556"/>
      <c r="CC140" s="683"/>
      <c r="CD140" s="17">
        <v>17</v>
      </c>
      <c r="CE140" s="475" t="s">
        <v>329</v>
      </c>
      <c r="CF140" s="64"/>
      <c r="CG140" s="405"/>
      <c r="CH140" s="534"/>
      <c r="CI140" s="535"/>
      <c r="CJ140" s="554"/>
      <c r="CK140" s="404">
        <v>250000</v>
      </c>
      <c r="CL140" s="544"/>
      <c r="CM140" s="462"/>
      <c r="CN140" s="683"/>
      <c r="CP140" s="551">
        <f t="shared" si="313"/>
        <v>250000</v>
      </c>
    </row>
    <row r="141" spans="1:94" ht="30">
      <c r="A141" s="63"/>
      <c r="B141" s="64"/>
      <c r="C141" s="64"/>
      <c r="D141" s="544"/>
      <c r="E141" s="553"/>
      <c r="F141" s="256"/>
      <c r="G141" s="257"/>
      <c r="H141" s="96"/>
      <c r="I141" s="544"/>
      <c r="J141" s="234"/>
      <c r="K141" s="63"/>
      <c r="M141" s="544"/>
      <c r="N141" s="447"/>
      <c r="O141" s="64"/>
      <c r="P141" s="405"/>
      <c r="Q141" s="534"/>
      <c r="R141" s="535"/>
      <c r="S141" s="554"/>
      <c r="T141" s="404"/>
      <c r="U141" s="405"/>
      <c r="V141" s="555"/>
      <c r="W141" s="683"/>
      <c r="X141" s="449"/>
      <c r="Y141" s="475"/>
      <c r="Z141" s="64"/>
      <c r="AA141" s="405"/>
      <c r="AB141" s="534"/>
      <c r="AC141" s="535"/>
      <c r="AD141" s="554"/>
      <c r="AE141" s="404"/>
      <c r="AF141" s="405"/>
      <c r="AG141" s="462"/>
      <c r="AH141" s="683"/>
      <c r="AJ141" s="501">
        <v>17</v>
      </c>
      <c r="AK141" s="500" t="str">
        <f>AW141</f>
        <v>Обсуживание КЭВ</v>
      </c>
      <c r="AL141" s="6" t="s">
        <v>53</v>
      </c>
      <c r="AM141" s="336">
        <f t="shared" si="310"/>
        <v>0.39122807017543859</v>
      </c>
      <c r="AN141" s="397">
        <f t="shared" si="291"/>
        <v>223</v>
      </c>
      <c r="AO141" s="398">
        <v>1</v>
      </c>
      <c r="AP141" s="399">
        <f t="shared" si="292"/>
        <v>1.7543859649122807E-3</v>
      </c>
      <c r="AQ141" s="402">
        <f t="shared" si="304"/>
        <v>80000</v>
      </c>
      <c r="AR141" s="405"/>
      <c r="AS141" s="491">
        <f t="shared" si="293"/>
        <v>140.35087719298247</v>
      </c>
      <c r="AT141" s="683"/>
      <c r="AU141" s="503"/>
      <c r="AV141" s="420">
        <v>17</v>
      </c>
      <c r="AW141" s="303" t="str">
        <f>BI141</f>
        <v>Обсуживание КЭВ</v>
      </c>
      <c r="AX141" s="6" t="s">
        <v>53</v>
      </c>
      <c r="AY141" s="336">
        <f t="shared" si="311"/>
        <v>0.45964912280701753</v>
      </c>
      <c r="AZ141" s="397">
        <f t="shared" si="294"/>
        <v>262</v>
      </c>
      <c r="BA141" s="398">
        <v>1</v>
      </c>
      <c r="BB141" s="399">
        <f t="shared" si="295"/>
        <v>1.7543859649122807E-3</v>
      </c>
      <c r="BC141" s="404">
        <f t="shared" si="305"/>
        <v>80000</v>
      </c>
      <c r="BD141" s="405"/>
      <c r="BE141" s="69">
        <f t="shared" si="296"/>
        <v>140.35087719298247</v>
      </c>
      <c r="BF141" s="683"/>
      <c r="BH141" s="544"/>
      <c r="BI141" s="500" t="str">
        <f>BT141</f>
        <v>Обсуживание КЭВ</v>
      </c>
      <c r="BJ141" s="6" t="s">
        <v>53</v>
      </c>
      <c r="BK141" s="76">
        <f t="shared" si="312"/>
        <v>0.14912280701754385</v>
      </c>
      <c r="BL141" s="332">
        <f t="shared" si="306"/>
        <v>85</v>
      </c>
      <c r="BM141" s="333">
        <v>1</v>
      </c>
      <c r="BN141" s="346">
        <f t="shared" si="297"/>
        <v>1.7543859649122805E-3</v>
      </c>
      <c r="BO141" s="404">
        <f t="shared" ref="BO141:BO145" si="363">BZ141</f>
        <v>80000</v>
      </c>
      <c r="BP141" s="183"/>
      <c r="BQ141" s="502">
        <f t="shared" si="298"/>
        <v>140.35087719298244</v>
      </c>
      <c r="BR141" s="683"/>
      <c r="BS141" s="17">
        <v>17</v>
      </c>
      <c r="BT141" s="529" t="str">
        <f>CE141</f>
        <v>Обсуживание КЭВ</v>
      </c>
      <c r="BU141" s="64"/>
      <c r="BV141" s="183"/>
      <c r="BW141" s="332">
        <f t="shared" si="326"/>
        <v>4</v>
      </c>
      <c r="BX141" s="333">
        <v>1</v>
      </c>
      <c r="BY141" s="346">
        <f t="shared" si="300"/>
        <v>0</v>
      </c>
      <c r="BZ141" s="402">
        <f t="shared" si="308"/>
        <v>80000</v>
      </c>
      <c r="CA141" s="544"/>
      <c r="CB141" s="518">
        <f t="shared" si="301"/>
        <v>0</v>
      </c>
      <c r="CC141" s="683"/>
      <c r="CD141" s="420">
        <v>18</v>
      </c>
      <c r="CE141" s="475" t="s">
        <v>323</v>
      </c>
      <c r="CF141" s="64"/>
      <c r="CG141" s="405"/>
      <c r="CH141" s="397">
        <f t="shared" si="309"/>
        <v>34</v>
      </c>
      <c r="CI141" s="535"/>
      <c r="CJ141" s="399">
        <f t="shared" si="302"/>
        <v>0</v>
      </c>
      <c r="CK141" s="404">
        <v>80000</v>
      </c>
      <c r="CL141" s="544"/>
      <c r="CM141" s="465">
        <f t="shared" si="303"/>
        <v>0</v>
      </c>
      <c r="CN141" s="683"/>
      <c r="CP141" s="551">
        <f t="shared" si="313"/>
        <v>80000</v>
      </c>
    </row>
    <row r="142" spans="1:94" ht="30">
      <c r="A142" s="63"/>
      <c r="B142" s="64"/>
      <c r="C142" s="64"/>
      <c r="D142" s="544"/>
      <c r="E142" s="553"/>
      <c r="F142" s="256"/>
      <c r="G142" s="257"/>
      <c r="H142" s="96"/>
      <c r="I142" s="544"/>
      <c r="J142" s="234"/>
      <c r="K142" s="63"/>
      <c r="M142" s="544"/>
      <c r="N142" s="447"/>
      <c r="O142" s="64"/>
      <c r="P142" s="405"/>
      <c r="Q142" s="534"/>
      <c r="R142" s="535"/>
      <c r="S142" s="554"/>
      <c r="T142" s="404"/>
      <c r="U142" s="405"/>
      <c r="V142" s="555"/>
      <c r="W142" s="683"/>
      <c r="X142" s="449"/>
      <c r="Y142" s="475"/>
      <c r="Z142" s="64"/>
      <c r="AA142" s="405"/>
      <c r="AB142" s="534"/>
      <c r="AC142" s="535"/>
      <c r="AD142" s="554"/>
      <c r="AE142" s="404"/>
      <c r="AF142" s="405"/>
      <c r="AG142" s="462"/>
      <c r="AH142" s="683"/>
      <c r="AJ142" s="501">
        <v>18</v>
      </c>
      <c r="AK142" s="500" t="s">
        <v>328</v>
      </c>
      <c r="AL142" s="6" t="s">
        <v>53</v>
      </c>
      <c r="AM142" s="336">
        <f t="shared" si="310"/>
        <v>0.39122807017543859</v>
      </c>
      <c r="AN142" s="397">
        <f t="shared" ref="AN142" si="364">AO$12</f>
        <v>223</v>
      </c>
      <c r="AO142" s="398">
        <v>1</v>
      </c>
      <c r="AP142" s="399">
        <f t="shared" ref="AP142" si="365">AM142*AO142/AN142</f>
        <v>1.7543859649122807E-3</v>
      </c>
      <c r="AQ142" s="402">
        <f t="shared" ref="AQ142" si="366">BC142</f>
        <v>125000</v>
      </c>
      <c r="AR142" s="405"/>
      <c r="AS142" s="491">
        <f t="shared" ref="AS142" si="367">AP142*AQ142</f>
        <v>219.2982456140351</v>
      </c>
      <c r="AT142" s="683"/>
      <c r="AU142" s="503"/>
      <c r="AV142" s="17">
        <v>18</v>
      </c>
      <c r="AW142" s="303" t="s">
        <v>328</v>
      </c>
      <c r="AX142" s="6" t="s">
        <v>53</v>
      </c>
      <c r="AY142" s="336">
        <f t="shared" si="311"/>
        <v>0.45964912280701753</v>
      </c>
      <c r="AZ142" s="397">
        <f t="shared" ref="AZ142" si="368">BA$12</f>
        <v>262</v>
      </c>
      <c r="BA142" s="398">
        <v>1</v>
      </c>
      <c r="BB142" s="399">
        <f t="shared" ref="BB142" si="369">AY142*BA142/AZ142</f>
        <v>1.7543859649122807E-3</v>
      </c>
      <c r="BC142" s="404">
        <f t="shared" ref="BC142" si="370">BO142</f>
        <v>125000</v>
      </c>
      <c r="BD142" s="405"/>
      <c r="BE142" s="69">
        <f t="shared" ref="BE142" si="371">BB142*BC142</f>
        <v>219.2982456140351</v>
      </c>
      <c r="BF142" s="683"/>
      <c r="BH142" s="544"/>
      <c r="BI142" s="500" t="s">
        <v>328</v>
      </c>
      <c r="BJ142" s="6" t="s">
        <v>53</v>
      </c>
      <c r="BK142" s="336">
        <f t="shared" si="312"/>
        <v>0.14912280701754385</v>
      </c>
      <c r="BL142" s="397">
        <f t="shared" si="306"/>
        <v>85</v>
      </c>
      <c r="BM142" s="398">
        <v>1</v>
      </c>
      <c r="BN142" s="399">
        <f t="shared" si="297"/>
        <v>1.7543859649122805E-3</v>
      </c>
      <c r="BO142" s="404">
        <f t="shared" si="363"/>
        <v>125000</v>
      </c>
      <c r="BP142" s="405"/>
      <c r="BQ142" s="502">
        <f t="shared" si="298"/>
        <v>219.29824561403507</v>
      </c>
      <c r="BR142" s="683"/>
      <c r="BS142" s="17">
        <v>18</v>
      </c>
      <c r="BT142" s="529" t="s">
        <v>328</v>
      </c>
      <c r="BU142" s="6" t="s">
        <v>53</v>
      </c>
      <c r="BV142" s="336"/>
      <c r="BW142" s="397">
        <f t="shared" si="326"/>
        <v>4</v>
      </c>
      <c r="BX142" s="398">
        <v>1</v>
      </c>
      <c r="BY142" s="399">
        <f t="shared" si="300"/>
        <v>0</v>
      </c>
      <c r="BZ142" s="404">
        <f t="shared" si="308"/>
        <v>125000</v>
      </c>
      <c r="CA142" s="405"/>
      <c r="CB142" s="530">
        <f t="shared" si="301"/>
        <v>0</v>
      </c>
      <c r="CC142" s="683"/>
      <c r="CD142" s="17">
        <v>19</v>
      </c>
      <c r="CE142" s="475" t="s">
        <v>328</v>
      </c>
      <c r="CF142" s="6" t="s">
        <v>53</v>
      </c>
      <c r="CG142" s="336"/>
      <c r="CH142" s="397">
        <f t="shared" si="309"/>
        <v>34</v>
      </c>
      <c r="CI142" s="398">
        <v>1</v>
      </c>
      <c r="CJ142" s="399">
        <f t="shared" si="302"/>
        <v>0</v>
      </c>
      <c r="CK142" s="404">
        <v>125000</v>
      </c>
      <c r="CL142" s="405"/>
      <c r="CM142" s="476">
        <f t="shared" si="303"/>
        <v>0</v>
      </c>
      <c r="CN142" s="683"/>
      <c r="CP142" s="551">
        <f t="shared" si="313"/>
        <v>125000</v>
      </c>
    </row>
    <row r="143" spans="1:94" ht="30">
      <c r="A143" s="8"/>
      <c r="B143" s="6" t="s">
        <v>151</v>
      </c>
      <c r="C143" s="6" t="s">
        <v>53</v>
      </c>
      <c r="D143" s="17">
        <v>1</v>
      </c>
      <c r="E143" s="364">
        <v>1152</v>
      </c>
      <c r="F143" s="37">
        <v>1</v>
      </c>
      <c r="G143" s="41">
        <f t="shared" si="285"/>
        <v>8.6805555555555551E-4</v>
      </c>
      <c r="H143" s="94">
        <f>198927-7304</f>
        <v>191623</v>
      </c>
      <c r="I143" s="17"/>
      <c r="J143" s="21">
        <f t="shared" si="286"/>
        <v>166.3394097222222</v>
      </c>
      <c r="K143" s="8"/>
      <c r="M143" s="17">
        <v>13</v>
      </c>
      <c r="N143" s="446" t="s">
        <v>151</v>
      </c>
      <c r="O143" s="6" t="s">
        <v>53</v>
      </c>
      <c r="P143" s="336"/>
      <c r="Q143" s="397">
        <f>R13</f>
        <v>50</v>
      </c>
      <c r="R143" s="398">
        <v>1</v>
      </c>
      <c r="S143" s="399">
        <f t="shared" si="287"/>
        <v>0</v>
      </c>
      <c r="T143" s="402">
        <v>155700</v>
      </c>
      <c r="U143" s="336"/>
      <c r="V143" s="433">
        <f t="shared" si="288"/>
        <v>0</v>
      </c>
      <c r="W143" s="683"/>
      <c r="X143" s="449">
        <v>13</v>
      </c>
      <c r="Y143" s="474" t="s">
        <v>151</v>
      </c>
      <c r="Z143" s="6" t="s">
        <v>53</v>
      </c>
      <c r="AA143" s="336"/>
      <c r="AB143" s="397">
        <f>AC13</f>
        <v>50</v>
      </c>
      <c r="AC143" s="398">
        <v>1</v>
      </c>
      <c r="AD143" s="399">
        <f t="shared" si="289"/>
        <v>0</v>
      </c>
      <c r="AE143" s="402">
        <v>155700</v>
      </c>
      <c r="AF143" s="336"/>
      <c r="AG143" s="465">
        <f t="shared" si="290"/>
        <v>0</v>
      </c>
      <c r="AH143" s="683"/>
      <c r="AJ143" s="501">
        <v>20</v>
      </c>
      <c r="AK143" s="500" t="s">
        <v>151</v>
      </c>
      <c r="AL143" s="6" t="s">
        <v>53</v>
      </c>
      <c r="AM143" s="336">
        <f t="shared" si="310"/>
        <v>0.39122807017543859</v>
      </c>
      <c r="AN143" s="397">
        <f t="shared" si="291"/>
        <v>223</v>
      </c>
      <c r="AO143" s="398">
        <v>1</v>
      </c>
      <c r="AP143" s="399">
        <f t="shared" si="292"/>
        <v>1.7543859649122807E-3</v>
      </c>
      <c r="AQ143" s="402">
        <f t="shared" si="304"/>
        <v>160700</v>
      </c>
      <c r="AR143" s="336"/>
      <c r="AS143" s="491">
        <f t="shared" si="293"/>
        <v>281.92982456140351</v>
      </c>
      <c r="AT143" s="683"/>
      <c r="AU143" s="503"/>
      <c r="AV143" s="17">
        <v>20</v>
      </c>
      <c r="AW143" s="354" t="s">
        <v>151</v>
      </c>
      <c r="AX143" s="6" t="s">
        <v>53</v>
      </c>
      <c r="AY143" s="336">
        <f t="shared" si="311"/>
        <v>0.45964912280701753</v>
      </c>
      <c r="AZ143" s="397">
        <f t="shared" si="294"/>
        <v>262</v>
      </c>
      <c r="BA143" s="398">
        <v>1</v>
      </c>
      <c r="BB143" s="399">
        <f t="shared" si="295"/>
        <v>1.7543859649122807E-3</v>
      </c>
      <c r="BC143" s="404">
        <f t="shared" si="305"/>
        <v>160700</v>
      </c>
      <c r="BD143" s="336"/>
      <c r="BE143" s="69">
        <f t="shared" si="296"/>
        <v>281.92982456140351</v>
      </c>
      <c r="BF143" s="683"/>
      <c r="BH143" s="17">
        <v>13</v>
      </c>
      <c r="BI143" s="499" t="s">
        <v>151</v>
      </c>
      <c r="BJ143" s="6" t="s">
        <v>53</v>
      </c>
      <c r="BK143" s="76">
        <f t="shared" si="312"/>
        <v>0.14912280701754385</v>
      </c>
      <c r="BL143" s="332">
        <f t="shared" si="306"/>
        <v>85</v>
      </c>
      <c r="BM143" s="333">
        <v>1</v>
      </c>
      <c r="BN143" s="346">
        <f t="shared" si="297"/>
        <v>1.7543859649122805E-3</v>
      </c>
      <c r="BO143" s="404">
        <f t="shared" si="363"/>
        <v>160700</v>
      </c>
      <c r="BP143" s="76"/>
      <c r="BQ143" s="502">
        <f t="shared" si="298"/>
        <v>281.92982456140351</v>
      </c>
      <c r="BR143" s="683"/>
      <c r="BS143" s="17">
        <v>20</v>
      </c>
      <c r="BT143" s="528" t="s">
        <v>151</v>
      </c>
      <c r="BU143" s="6" t="s">
        <v>53</v>
      </c>
      <c r="BV143" s="76"/>
      <c r="BW143" s="332">
        <f t="shared" si="326"/>
        <v>4</v>
      </c>
      <c r="BX143" s="333">
        <v>1</v>
      </c>
      <c r="BY143" s="346">
        <f t="shared" si="300"/>
        <v>0</v>
      </c>
      <c r="BZ143" s="402">
        <f t="shared" si="308"/>
        <v>160700</v>
      </c>
      <c r="CA143" s="17"/>
      <c r="CB143" s="518">
        <f t="shared" si="301"/>
        <v>0</v>
      </c>
      <c r="CC143" s="683"/>
      <c r="CD143" s="17">
        <v>21</v>
      </c>
      <c r="CE143" s="474" t="s">
        <v>151</v>
      </c>
      <c r="CF143" s="6" t="s">
        <v>53</v>
      </c>
      <c r="CG143" s="336"/>
      <c r="CH143" s="397">
        <f t="shared" si="309"/>
        <v>34</v>
      </c>
      <c r="CI143" s="398">
        <v>1</v>
      </c>
      <c r="CJ143" s="399">
        <f t="shared" si="302"/>
        <v>0</v>
      </c>
      <c r="CK143" s="402">
        <v>160700</v>
      </c>
      <c r="CL143" s="17"/>
      <c r="CM143" s="465">
        <f t="shared" si="303"/>
        <v>0</v>
      </c>
      <c r="CN143" s="683"/>
      <c r="CP143" s="551">
        <f t="shared" si="313"/>
        <v>160700</v>
      </c>
    </row>
    <row r="144" spans="1:94" ht="45">
      <c r="A144" s="63"/>
      <c r="B144" s="64"/>
      <c r="C144" s="64"/>
      <c r="D144" s="544"/>
      <c r="E144" s="553"/>
      <c r="F144" s="256"/>
      <c r="G144" s="257"/>
      <c r="H144" s="96"/>
      <c r="I144" s="544"/>
      <c r="J144" s="234"/>
      <c r="K144" s="63"/>
      <c r="M144" s="544"/>
      <c r="N144" s="447"/>
      <c r="O144" s="64"/>
      <c r="P144" s="405"/>
      <c r="Q144" s="534"/>
      <c r="R144" s="535"/>
      <c r="S144" s="554"/>
      <c r="T144" s="404"/>
      <c r="U144" s="405"/>
      <c r="V144" s="555"/>
      <c r="W144" s="683"/>
      <c r="X144" s="449"/>
      <c r="Y144" s="475"/>
      <c r="Z144" s="64"/>
      <c r="AA144" s="405"/>
      <c r="AB144" s="534"/>
      <c r="AC144" s="535"/>
      <c r="AD144" s="554"/>
      <c r="AE144" s="404"/>
      <c r="AF144" s="405"/>
      <c r="AG144" s="462"/>
      <c r="AH144" s="683"/>
      <c r="AJ144" s="420">
        <v>21</v>
      </c>
      <c r="AK144" s="500" t="str">
        <f>AW144</f>
        <v xml:space="preserve">Контроль качества текстильных материалов и деревянных конструкций </v>
      </c>
      <c r="AL144" s="6" t="s">
        <v>53</v>
      </c>
      <c r="AM144" s="336">
        <f t="shared" si="310"/>
        <v>0.39122807017543859</v>
      </c>
      <c r="AN144" s="397">
        <f t="shared" si="291"/>
        <v>223</v>
      </c>
      <c r="AO144" s="398">
        <v>1</v>
      </c>
      <c r="AP144" s="399">
        <f t="shared" si="292"/>
        <v>1.7543859649122807E-3</v>
      </c>
      <c r="AQ144" s="402">
        <f t="shared" si="304"/>
        <v>65681.23</v>
      </c>
      <c r="AR144" s="405"/>
      <c r="AS144" s="491">
        <f t="shared" si="293"/>
        <v>115.23022807017543</v>
      </c>
      <c r="AT144" s="683"/>
      <c r="AU144" s="503"/>
      <c r="AV144" s="17">
        <v>21</v>
      </c>
      <c r="AW144" s="303" t="str">
        <f>BI144</f>
        <v xml:space="preserve">Контроль качества текстильных материалов и деревянных конструкций </v>
      </c>
      <c r="AX144" s="6" t="s">
        <v>53</v>
      </c>
      <c r="AY144" s="336">
        <f t="shared" si="311"/>
        <v>0.45964912280701753</v>
      </c>
      <c r="AZ144" s="397">
        <f t="shared" si="294"/>
        <v>262</v>
      </c>
      <c r="BA144" s="398">
        <v>1</v>
      </c>
      <c r="BB144" s="399">
        <f t="shared" si="295"/>
        <v>1.7543859649122807E-3</v>
      </c>
      <c r="BC144" s="404">
        <f t="shared" si="305"/>
        <v>65681.23</v>
      </c>
      <c r="BD144" s="405"/>
      <c r="BE144" s="69">
        <f t="shared" si="296"/>
        <v>115.23022807017543</v>
      </c>
      <c r="BF144" s="683"/>
      <c r="BH144" s="544"/>
      <c r="BI144" s="500" t="str">
        <f>BT144</f>
        <v xml:space="preserve">Контроль качества текстильных материалов и деревянных конструкций </v>
      </c>
      <c r="BJ144" s="6" t="s">
        <v>53</v>
      </c>
      <c r="BK144" s="76">
        <f t="shared" si="312"/>
        <v>0.14912280701754385</v>
      </c>
      <c r="BL144" s="332">
        <f t="shared" si="306"/>
        <v>85</v>
      </c>
      <c r="BM144" s="333">
        <v>1</v>
      </c>
      <c r="BN144" s="346">
        <f t="shared" si="297"/>
        <v>1.7543859649122805E-3</v>
      </c>
      <c r="BO144" s="404">
        <f t="shared" si="363"/>
        <v>65681.23</v>
      </c>
      <c r="BP144" s="183"/>
      <c r="BQ144" s="502">
        <f t="shared" si="298"/>
        <v>115.23022807017541</v>
      </c>
      <c r="BR144" s="683"/>
      <c r="BS144" s="420">
        <v>21</v>
      </c>
      <c r="BT144" s="529" t="str">
        <f>CE144</f>
        <v xml:space="preserve">Контроль качества текстильных материалов и деревянных конструкций </v>
      </c>
      <c r="BU144" s="64"/>
      <c r="BV144" s="183"/>
      <c r="BW144" s="332">
        <f t="shared" si="326"/>
        <v>4</v>
      </c>
      <c r="BX144" s="333">
        <v>1</v>
      </c>
      <c r="BY144" s="346">
        <f t="shared" si="300"/>
        <v>0</v>
      </c>
      <c r="BZ144" s="402">
        <f>CK144</f>
        <v>65681.23</v>
      </c>
      <c r="CA144" s="544"/>
      <c r="CB144" s="518">
        <f t="shared" si="301"/>
        <v>0</v>
      </c>
      <c r="CC144" s="683"/>
      <c r="CD144" s="17">
        <v>22</v>
      </c>
      <c r="CE144" s="475" t="s">
        <v>324</v>
      </c>
      <c r="CF144" s="64"/>
      <c r="CG144" s="405"/>
      <c r="CH144" s="534"/>
      <c r="CI144" s="535"/>
      <c r="CJ144" s="554"/>
      <c r="CK144" s="404">
        <f>55000+10258.81+422.42</f>
        <v>65681.23</v>
      </c>
      <c r="CL144" s="544"/>
      <c r="CM144" s="465">
        <f t="shared" si="303"/>
        <v>0</v>
      </c>
      <c r="CN144" s="683"/>
      <c r="CP144" s="551">
        <f>Q144*V144+AB144*AG144+AN144*AS144+AZ144*BE144+BL144*BQ144+CB144*BW144</f>
        <v>65681.229999999981</v>
      </c>
    </row>
    <row r="145" spans="1:94" ht="30">
      <c r="A145" s="8"/>
      <c r="B145" s="6" t="s">
        <v>130</v>
      </c>
      <c r="C145" s="6" t="s">
        <v>53</v>
      </c>
      <c r="D145" s="17">
        <v>1</v>
      </c>
      <c r="E145" s="364">
        <v>1152</v>
      </c>
      <c r="F145" s="37">
        <v>1</v>
      </c>
      <c r="G145" s="41">
        <f t="shared" si="285"/>
        <v>8.6805555555555551E-4</v>
      </c>
      <c r="H145" s="94">
        <v>65000</v>
      </c>
      <c r="I145" s="17"/>
      <c r="J145" s="21">
        <f t="shared" si="286"/>
        <v>56.423611111111107</v>
      </c>
      <c r="K145" s="8"/>
      <c r="M145" s="17">
        <v>14</v>
      </c>
      <c r="N145" s="446" t="s">
        <v>130</v>
      </c>
      <c r="O145" s="6" t="s">
        <v>53</v>
      </c>
      <c r="P145" s="336"/>
      <c r="Q145" s="397">
        <f>R12</f>
        <v>50</v>
      </c>
      <c r="R145" s="398">
        <v>1</v>
      </c>
      <c r="S145" s="399">
        <f t="shared" si="287"/>
        <v>0</v>
      </c>
      <c r="T145" s="402">
        <v>65000</v>
      </c>
      <c r="U145" s="336"/>
      <c r="V145" s="433">
        <f t="shared" si="288"/>
        <v>0</v>
      </c>
      <c r="W145" s="683"/>
      <c r="X145" s="449">
        <v>14</v>
      </c>
      <c r="Y145" s="474" t="s">
        <v>130</v>
      </c>
      <c r="Z145" s="6" t="s">
        <v>53</v>
      </c>
      <c r="AA145" s="336"/>
      <c r="AB145" s="230">
        <v>67653</v>
      </c>
      <c r="AC145" s="398">
        <v>1</v>
      </c>
      <c r="AD145" s="399">
        <f t="shared" si="289"/>
        <v>0</v>
      </c>
      <c r="AE145" s="402">
        <v>65000</v>
      </c>
      <c r="AF145" s="336"/>
      <c r="AG145" s="465">
        <f t="shared" si="290"/>
        <v>0</v>
      </c>
      <c r="AH145" s="683"/>
      <c r="AJ145" s="501">
        <v>22</v>
      </c>
      <c r="AK145" s="500" t="s">
        <v>130</v>
      </c>
      <c r="AL145" s="6" t="s">
        <v>53</v>
      </c>
      <c r="AM145" s="336">
        <f t="shared" si="310"/>
        <v>0.39122807017543859</v>
      </c>
      <c r="AN145" s="397">
        <f t="shared" si="291"/>
        <v>223</v>
      </c>
      <c r="AO145" s="398">
        <v>1</v>
      </c>
      <c r="AP145" s="399">
        <f t="shared" si="292"/>
        <v>1.7543859649122807E-3</v>
      </c>
      <c r="AQ145" s="402">
        <f t="shared" si="304"/>
        <v>120000</v>
      </c>
      <c r="AR145" s="336"/>
      <c r="AS145" s="491">
        <f t="shared" si="293"/>
        <v>210.5263157894737</v>
      </c>
      <c r="AT145" s="683"/>
      <c r="AU145" s="503"/>
      <c r="AV145" s="17">
        <v>22</v>
      </c>
      <c r="AW145" s="354" t="s">
        <v>130</v>
      </c>
      <c r="AX145" s="6" t="s">
        <v>53</v>
      </c>
      <c r="AY145" s="336">
        <f t="shared" si="311"/>
        <v>0.45964912280701753</v>
      </c>
      <c r="AZ145" s="397">
        <f t="shared" si="294"/>
        <v>262</v>
      </c>
      <c r="BA145" s="398">
        <v>1</v>
      </c>
      <c r="BB145" s="399">
        <f t="shared" si="295"/>
        <v>1.7543859649122807E-3</v>
      </c>
      <c r="BC145" s="402">
        <f t="shared" si="305"/>
        <v>120000</v>
      </c>
      <c r="BD145" s="336"/>
      <c r="BE145" s="69">
        <f t="shared" si="296"/>
        <v>210.5263157894737</v>
      </c>
      <c r="BF145" s="683"/>
      <c r="BH145" s="17">
        <v>14</v>
      </c>
      <c r="BI145" s="499" t="s">
        <v>130</v>
      </c>
      <c r="BJ145" s="6" t="s">
        <v>53</v>
      </c>
      <c r="BK145" s="76">
        <f t="shared" si="312"/>
        <v>0.14912280701754385</v>
      </c>
      <c r="BL145" s="332">
        <f t="shared" si="306"/>
        <v>85</v>
      </c>
      <c r="BM145" s="333">
        <v>1</v>
      </c>
      <c r="BN145" s="346">
        <f t="shared" si="297"/>
        <v>1.7543859649122805E-3</v>
      </c>
      <c r="BO145" s="404">
        <f t="shared" si="363"/>
        <v>120000</v>
      </c>
      <c r="BP145" s="76"/>
      <c r="BQ145" s="502">
        <f t="shared" si="298"/>
        <v>210.52631578947367</v>
      </c>
      <c r="BR145" s="683"/>
      <c r="BS145" s="17">
        <v>22</v>
      </c>
      <c r="BT145" s="528" t="s">
        <v>130</v>
      </c>
      <c r="BU145" s="6" t="s">
        <v>53</v>
      </c>
      <c r="BV145" s="76"/>
      <c r="BW145" s="332">
        <f t="shared" si="299"/>
        <v>4</v>
      </c>
      <c r="BX145" s="333">
        <v>1</v>
      </c>
      <c r="BY145" s="346">
        <f t="shared" si="300"/>
        <v>0</v>
      </c>
      <c r="BZ145" s="402">
        <f t="shared" si="308"/>
        <v>120000</v>
      </c>
      <c r="CA145" s="17"/>
      <c r="CB145" s="518">
        <f t="shared" si="301"/>
        <v>0</v>
      </c>
      <c r="CC145" s="683"/>
      <c r="CD145" s="17">
        <v>23</v>
      </c>
      <c r="CE145" s="474" t="s">
        <v>130</v>
      </c>
      <c r="CF145" s="6" t="s">
        <v>53</v>
      </c>
      <c r="CG145" s="336"/>
      <c r="CH145" s="397">
        <f t="shared" si="309"/>
        <v>34</v>
      </c>
      <c r="CI145" s="398">
        <v>1</v>
      </c>
      <c r="CJ145" s="399">
        <f t="shared" si="302"/>
        <v>0</v>
      </c>
      <c r="CK145" s="402">
        <v>120000</v>
      </c>
      <c r="CL145" s="17"/>
      <c r="CM145" s="465">
        <f t="shared" si="303"/>
        <v>0</v>
      </c>
      <c r="CN145" s="683"/>
      <c r="CP145" s="551">
        <f t="shared" si="313"/>
        <v>120000.00000000001</v>
      </c>
    </row>
    <row r="146" spans="1:94" ht="15" customHeight="1">
      <c r="A146" s="638" t="s">
        <v>27</v>
      </c>
      <c r="B146" s="639"/>
      <c r="C146" s="639"/>
      <c r="D146" s="639"/>
      <c r="E146" s="639"/>
      <c r="F146" s="639"/>
      <c r="G146" s="639"/>
      <c r="H146" s="639"/>
      <c r="I146" s="640"/>
      <c r="J146" s="23">
        <f>SUM(J124:J145)</f>
        <v>806.41753472222206</v>
      </c>
      <c r="K146" s="8"/>
      <c r="M146" s="687" t="s">
        <v>27</v>
      </c>
      <c r="N146" s="688"/>
      <c r="O146" s="688"/>
      <c r="P146" s="688"/>
      <c r="Q146" s="688"/>
      <c r="R146" s="688"/>
      <c r="S146" s="688"/>
      <c r="T146" s="688"/>
      <c r="U146" s="689"/>
      <c r="V146" s="436">
        <f>SUM(V124:V145)</f>
        <v>0</v>
      </c>
      <c r="W146" s="683"/>
      <c r="X146" s="713" t="s">
        <v>27</v>
      </c>
      <c r="Y146" s="714"/>
      <c r="Z146" s="714"/>
      <c r="AA146" s="714"/>
      <c r="AB146" s="714"/>
      <c r="AC146" s="714"/>
      <c r="AD146" s="714"/>
      <c r="AE146" s="714"/>
      <c r="AF146" s="715"/>
      <c r="AG146" s="466">
        <f>SUM(AG124:AG145)</f>
        <v>0</v>
      </c>
      <c r="AH146" s="683"/>
      <c r="AJ146" s="656" t="s">
        <v>27</v>
      </c>
      <c r="AK146" s="657"/>
      <c r="AL146" s="657"/>
      <c r="AM146" s="657"/>
      <c r="AN146" s="657"/>
      <c r="AO146" s="657"/>
      <c r="AP146" s="657"/>
      <c r="AQ146" s="657"/>
      <c r="AR146" s="658"/>
      <c r="AS146" s="494">
        <f>SUM(AS124:AS145)</f>
        <v>4219.2688245614036</v>
      </c>
      <c r="AT146" s="683"/>
      <c r="AU146" s="504"/>
      <c r="AV146" s="638" t="s">
        <v>27</v>
      </c>
      <c r="AW146" s="639"/>
      <c r="AX146" s="639"/>
      <c r="AY146" s="639"/>
      <c r="AZ146" s="639"/>
      <c r="BA146" s="639"/>
      <c r="BB146" s="639"/>
      <c r="BC146" s="639"/>
      <c r="BD146" s="640"/>
      <c r="BE146" s="23">
        <f>SUM(BE124:BE145)</f>
        <v>4219.2688245614036</v>
      </c>
      <c r="BF146" s="683"/>
      <c r="BH146" s="656" t="s">
        <v>27</v>
      </c>
      <c r="BI146" s="657"/>
      <c r="BJ146" s="657"/>
      <c r="BK146" s="657"/>
      <c r="BL146" s="657"/>
      <c r="BM146" s="657"/>
      <c r="BN146" s="657"/>
      <c r="BO146" s="657"/>
      <c r="BP146" s="658"/>
      <c r="BQ146" s="494">
        <f>SUM(BQ124:BQ145)</f>
        <v>4219.2688245614036</v>
      </c>
      <c r="BR146" s="683"/>
      <c r="BS146" s="706" t="s">
        <v>27</v>
      </c>
      <c r="BT146" s="707"/>
      <c r="BU146" s="707"/>
      <c r="BV146" s="707"/>
      <c r="BW146" s="707"/>
      <c r="BX146" s="707"/>
      <c r="BY146" s="707"/>
      <c r="BZ146" s="707"/>
      <c r="CA146" s="708"/>
      <c r="CB146" s="521">
        <f>SUM(CB124:CB145)</f>
        <v>0</v>
      </c>
      <c r="CC146" s="683"/>
      <c r="CD146" s="713" t="s">
        <v>27</v>
      </c>
      <c r="CE146" s="714"/>
      <c r="CF146" s="714"/>
      <c r="CG146" s="714"/>
      <c r="CH146" s="714"/>
      <c r="CI146" s="714"/>
      <c r="CJ146" s="714"/>
      <c r="CK146" s="714"/>
      <c r="CL146" s="715"/>
      <c r="CM146" s="466">
        <f>SUM(CM124:CM145)</f>
        <v>0</v>
      </c>
      <c r="CN146" s="683"/>
      <c r="CP146" s="551">
        <f>Q146*V146+AB146*AG146+AN146*AS146+AZ146*BE146+BL146*BQ146+CB146*BW146</f>
        <v>0</v>
      </c>
    </row>
    <row r="147" spans="1:94" ht="15" customHeight="1">
      <c r="A147" s="680" t="s">
        <v>115</v>
      </c>
      <c r="B147" s="681"/>
      <c r="C147" s="681"/>
      <c r="D147" s="681"/>
      <c r="E147" s="681"/>
      <c r="F147" s="681"/>
      <c r="G147" s="681"/>
      <c r="H147" s="681"/>
      <c r="I147" s="682"/>
      <c r="J147" s="28">
        <f>J86+J95+J100+J106+J110+J122+J146</f>
        <v>16025.828116666666</v>
      </c>
      <c r="K147" s="7"/>
      <c r="M147" s="680" t="s">
        <v>115</v>
      </c>
      <c r="N147" s="681"/>
      <c r="O147" s="681"/>
      <c r="P147" s="681"/>
      <c r="Q147" s="681"/>
      <c r="R147" s="681"/>
      <c r="S147" s="681"/>
      <c r="T147" s="681"/>
      <c r="U147" s="682"/>
      <c r="V147" s="426">
        <f>V86+V95+V100+V106+V110+V122+V146</f>
        <v>38672.78378665779</v>
      </c>
      <c r="W147" s="683"/>
      <c r="X147" s="680" t="s">
        <v>115</v>
      </c>
      <c r="Y147" s="681"/>
      <c r="Z147" s="681"/>
      <c r="AA147" s="681"/>
      <c r="AB147" s="681"/>
      <c r="AC147" s="681"/>
      <c r="AD147" s="681"/>
      <c r="AE147" s="681"/>
      <c r="AF147" s="682"/>
      <c r="AG147" s="455">
        <f>AG86+AG95+AG100+AG106+AG110+AG122+AG146</f>
        <v>0</v>
      </c>
      <c r="AH147" s="683"/>
      <c r="AJ147" s="680" t="s">
        <v>115</v>
      </c>
      <c r="AK147" s="681"/>
      <c r="AL147" s="681"/>
      <c r="AM147" s="681"/>
      <c r="AN147" s="681"/>
      <c r="AO147" s="681"/>
      <c r="AP147" s="681"/>
      <c r="AQ147" s="681"/>
      <c r="AR147" s="682"/>
      <c r="AS147" s="485">
        <f>AS86+AS95+AS100+AS106+AS110+AS122+AS146</f>
        <v>44481.094266377091</v>
      </c>
      <c r="AT147" s="683"/>
      <c r="AU147" s="7"/>
      <c r="AV147" s="680" t="s">
        <v>115</v>
      </c>
      <c r="AW147" s="681"/>
      <c r="AX147" s="681"/>
      <c r="AY147" s="681"/>
      <c r="AZ147" s="681"/>
      <c r="BA147" s="681"/>
      <c r="BB147" s="681"/>
      <c r="BC147" s="681"/>
      <c r="BD147" s="682"/>
      <c r="BE147" s="28">
        <f>BE86+BE95+BE100+BE106+BE110+BE122+BE146</f>
        <v>44481.094266377091</v>
      </c>
      <c r="BF147" s="683"/>
      <c r="BH147" s="680" t="s">
        <v>115</v>
      </c>
      <c r="BI147" s="681"/>
      <c r="BJ147" s="681"/>
      <c r="BK147" s="681"/>
      <c r="BL147" s="681"/>
      <c r="BM147" s="681"/>
      <c r="BN147" s="681"/>
      <c r="BO147" s="681"/>
      <c r="BP147" s="682"/>
      <c r="BQ147" s="485">
        <f>BQ86+BQ95+BQ100+BQ106+BQ110+BQ122+BQ146</f>
        <v>42379.918410886763</v>
      </c>
      <c r="BR147" s="683"/>
      <c r="BS147" s="680" t="s">
        <v>115</v>
      </c>
      <c r="BT147" s="681"/>
      <c r="BU147" s="681"/>
      <c r="BV147" s="681"/>
      <c r="BW147" s="681"/>
      <c r="BX147" s="681"/>
      <c r="BY147" s="681"/>
      <c r="BZ147" s="681"/>
      <c r="CA147" s="682"/>
      <c r="CB147" s="516">
        <f>CB86+CB95+CB100+CB106+CB110+CB122+CB146</f>
        <v>6038.7845844255326</v>
      </c>
      <c r="CC147" s="683"/>
      <c r="CD147" s="680" t="s">
        <v>115</v>
      </c>
      <c r="CE147" s="681"/>
      <c r="CF147" s="681"/>
      <c r="CG147" s="681"/>
      <c r="CH147" s="681"/>
      <c r="CI147" s="681"/>
      <c r="CJ147" s="681"/>
      <c r="CK147" s="681"/>
      <c r="CL147" s="682"/>
      <c r="CM147" s="455">
        <f>CM86+CM95+CM100+CM106+CM110+CM122+CM146</f>
        <v>6038.7845844255326</v>
      </c>
      <c r="CN147" s="683"/>
      <c r="CP147" s="70">
        <f>CP86+CP95+CP100+CP106+CP110+CP122+CP146</f>
        <v>20156568.581667323</v>
      </c>
    </row>
    <row r="148" spans="1:94" ht="15" customHeight="1">
      <c r="A148" s="680" t="s">
        <v>116</v>
      </c>
      <c r="B148" s="681"/>
      <c r="C148" s="681"/>
      <c r="D148" s="681"/>
      <c r="E148" s="681"/>
      <c r="F148" s="681"/>
      <c r="G148" s="681"/>
      <c r="H148" s="681"/>
      <c r="I148" s="682"/>
      <c r="J148" s="28">
        <f>J147+J78</f>
        <v>1031450.4626622893</v>
      </c>
      <c r="M148" s="680" t="s">
        <v>116</v>
      </c>
      <c r="N148" s="681"/>
      <c r="O148" s="681"/>
      <c r="P148" s="681"/>
      <c r="Q148" s="681"/>
      <c r="R148" s="681"/>
      <c r="S148" s="681"/>
      <c r="T148" s="681"/>
      <c r="U148" s="682"/>
      <c r="V148" s="426">
        <f>V147+V78</f>
        <v>55012.864266657787</v>
      </c>
      <c r="W148" s="683"/>
      <c r="X148" s="680" t="s">
        <v>116</v>
      </c>
      <c r="Y148" s="681"/>
      <c r="Z148" s="681"/>
      <c r="AA148" s="681"/>
      <c r="AB148" s="681"/>
      <c r="AC148" s="681"/>
      <c r="AD148" s="681"/>
      <c r="AE148" s="681"/>
      <c r="AF148" s="682"/>
      <c r="AG148" s="455">
        <f>AG147+AG78</f>
        <v>28.47706963948383</v>
      </c>
      <c r="AH148" s="683"/>
      <c r="AJ148" s="680" t="s">
        <v>116</v>
      </c>
      <c r="AK148" s="681"/>
      <c r="AL148" s="681"/>
      <c r="AM148" s="681"/>
      <c r="AN148" s="681"/>
      <c r="AO148" s="681"/>
      <c r="AP148" s="681"/>
      <c r="AQ148" s="681"/>
      <c r="AR148" s="682"/>
      <c r="AS148" s="485">
        <f>AS147+AS78</f>
        <v>103885.65342216988</v>
      </c>
      <c r="AT148" s="683"/>
      <c r="AV148" s="680" t="s">
        <v>116</v>
      </c>
      <c r="AW148" s="681"/>
      <c r="AX148" s="681"/>
      <c r="AY148" s="681"/>
      <c r="AZ148" s="681"/>
      <c r="BA148" s="681"/>
      <c r="BB148" s="681"/>
      <c r="BC148" s="681"/>
      <c r="BD148" s="682"/>
      <c r="BE148" s="28">
        <f>BE147+BE78</f>
        <v>104945.00588280201</v>
      </c>
      <c r="BF148" s="683"/>
      <c r="BH148" s="680" t="s">
        <v>116</v>
      </c>
      <c r="BI148" s="681"/>
      <c r="BJ148" s="681"/>
      <c r="BK148" s="681"/>
      <c r="BL148" s="681"/>
      <c r="BM148" s="681"/>
      <c r="BN148" s="681"/>
      <c r="BO148" s="681"/>
      <c r="BP148" s="682"/>
      <c r="BQ148" s="485">
        <f>BQ147+BQ78</f>
        <v>103354.77239140664</v>
      </c>
      <c r="BR148" s="683"/>
      <c r="BS148" s="680" t="s">
        <v>116</v>
      </c>
      <c r="BT148" s="681"/>
      <c r="BU148" s="681"/>
      <c r="BV148" s="681"/>
      <c r="BW148" s="681"/>
      <c r="BX148" s="681"/>
      <c r="BY148" s="681"/>
      <c r="BZ148" s="681"/>
      <c r="CA148" s="682"/>
      <c r="CB148" s="512">
        <f>CB147+CB78</f>
        <v>56131.147710346588</v>
      </c>
      <c r="CC148" s="683"/>
      <c r="CD148" s="680" t="s">
        <v>116</v>
      </c>
      <c r="CE148" s="681"/>
      <c r="CF148" s="681"/>
      <c r="CG148" s="681"/>
      <c r="CH148" s="681"/>
      <c r="CI148" s="681"/>
      <c r="CJ148" s="681"/>
      <c r="CK148" s="681"/>
      <c r="CL148" s="682"/>
      <c r="CM148" s="539">
        <f>CM147+CM78</f>
        <v>56131.147710346595</v>
      </c>
      <c r="CN148" s="683"/>
      <c r="CP148" s="70">
        <f>CP147+CP78</f>
        <v>58272957.696361631</v>
      </c>
    </row>
    <row r="149" spans="1:94">
      <c r="J149" s="44">
        <f>J148*E145</f>
        <v>1188230932.9869573</v>
      </c>
      <c r="Q149" s="108"/>
      <c r="R149" s="108"/>
      <c r="S149" s="108"/>
      <c r="U149" s="12">
        <v>2747070.52791559</v>
      </c>
      <c r="V149" s="105">
        <f>V148*Q145</f>
        <v>2750643.2133328891</v>
      </c>
      <c r="W149" s="56"/>
      <c r="AB149" s="108"/>
      <c r="AC149" s="108"/>
      <c r="AD149" s="108"/>
      <c r="AG149" s="105">
        <f>AG148*AB145</f>
        <v>1926559.1923199994</v>
      </c>
      <c r="AH149" s="56">
        <v>1926559.1923199994</v>
      </c>
      <c r="AO149" s="108"/>
      <c r="AS149" s="105">
        <f>AS148*AN145</f>
        <v>23166500.713143885</v>
      </c>
      <c r="BE149" s="105">
        <f>BE148*AZ145</f>
        <v>27495591.541294128</v>
      </c>
      <c r="BL149" s="108"/>
      <c r="BM149" s="108"/>
      <c r="BN149" s="108"/>
      <c r="BO149" s="108"/>
      <c r="BQ149" s="105">
        <f>BQ148*BL145</f>
        <v>8785155.6532695647</v>
      </c>
      <c r="BW149" s="108"/>
      <c r="BX149" s="108"/>
      <c r="BY149" s="108"/>
      <c r="CB149" s="105">
        <f>CB148*BW145</f>
        <v>224524.59084138635</v>
      </c>
      <c r="CC149" s="56"/>
      <c r="CH149" s="108"/>
      <c r="CI149" s="108"/>
      <c r="CJ149" s="108"/>
      <c r="CM149" s="105">
        <f>CM148*CH145</f>
        <v>1908459.0221517843</v>
      </c>
      <c r="CN149" s="56"/>
      <c r="CO149" s="56"/>
    </row>
    <row r="150" spans="1:94">
      <c r="J150" s="44"/>
      <c r="Q150" s="108"/>
      <c r="R150" s="108"/>
      <c r="S150" s="108"/>
      <c r="V150" s="105"/>
      <c r="W150" s="56">
        <f>V149-U149</f>
        <v>3572.6854172991589</v>
      </c>
      <c r="AB150" s="108"/>
      <c r="AC150" s="108"/>
      <c r="AD150" s="108"/>
      <c r="AG150" s="105"/>
      <c r="AH150" s="56"/>
      <c r="AO150" s="108"/>
      <c r="AS150" s="105"/>
      <c r="BE150" s="105"/>
      <c r="BL150" s="108"/>
      <c r="BM150" s="108"/>
      <c r="BN150" s="108"/>
      <c r="BO150" s="108"/>
      <c r="BQ150" s="105"/>
      <c r="BW150" s="108"/>
      <c r="BX150" s="108"/>
      <c r="BY150" s="108"/>
      <c r="CB150" s="105"/>
      <c r="CC150" s="56"/>
      <c r="CH150" s="108"/>
      <c r="CI150" s="108"/>
      <c r="CJ150" s="108"/>
      <c r="CM150" s="105">
        <f>CM149+CB149+BQ149+BE149+AS149+AG149+V149</f>
        <v>66257433.926353641</v>
      </c>
      <c r="CN150" s="56"/>
      <c r="CO150" s="56">
        <f>CM148*CH145+CB148*BW145+BQ148*BL145+BE148*AZ145+AS148*AN145+AG148*AB145+V148*Q145</f>
        <v>66257433.926353641</v>
      </c>
      <c r="CP150" s="56">
        <f>74566321.63-1367021-6941866.7</f>
        <v>66257433.929999992</v>
      </c>
    </row>
    <row r="151" spans="1:94">
      <c r="I151" s="56">
        <f>J151/E145</f>
        <v>47253.805112847222</v>
      </c>
      <c r="J151" s="44">
        <f>57036383.49-1900000-700000</f>
        <v>54436383.490000002</v>
      </c>
      <c r="Q151" s="108"/>
      <c r="R151" s="108"/>
      <c r="S151" s="108"/>
      <c r="V151" s="44">
        <f>57036383.49-1900000-700000</f>
        <v>54436383.490000002</v>
      </c>
      <c r="AB151" s="108"/>
      <c r="AC151" s="108"/>
      <c r="AD151" s="108"/>
      <c r="AG151" s="44">
        <f>57036383.49-1900000-700000</f>
        <v>54436383.490000002</v>
      </c>
      <c r="AH151" s="109">
        <f>AH149/AF158</f>
        <v>33.311878692810446</v>
      </c>
      <c r="AO151" s="108"/>
      <c r="AS151" s="44">
        <f>57036383.49-1900000-700000</f>
        <v>54436383.490000002</v>
      </c>
      <c r="BE151" s="44">
        <f>57036383.49-1900000-700000</f>
        <v>54436383.490000002</v>
      </c>
      <c r="BL151" s="108"/>
      <c r="BM151" s="108"/>
      <c r="BN151" s="108"/>
      <c r="BO151" s="108"/>
      <c r="BQ151" s="44">
        <f>57036383.49-1900000-700000</f>
        <v>54436383.490000002</v>
      </c>
      <c r="BW151" s="108"/>
      <c r="BX151" s="108"/>
      <c r="BY151" s="108"/>
      <c r="CB151" s="44">
        <f>57036383.49-1900000-700000</f>
        <v>54436383.490000002</v>
      </c>
      <c r="CH151" s="108"/>
      <c r="CI151" s="108"/>
      <c r="CJ151" s="108"/>
      <c r="CL151" s="12" t="s">
        <v>184</v>
      </c>
      <c r="CM151" s="44"/>
      <c r="CP151" s="44"/>
    </row>
    <row r="152" spans="1:94">
      <c r="J152" s="56">
        <f>J149-J151</f>
        <v>1133794549.4969573</v>
      </c>
      <c r="Q152" s="108"/>
      <c r="R152" s="108"/>
      <c r="S152" s="108"/>
      <c r="V152" s="56">
        <f>V149-V151</f>
        <v>-51685740.276667111</v>
      </c>
      <c r="AB152" s="108"/>
      <c r="AC152" s="108"/>
      <c r="AD152" s="108"/>
      <c r="AG152" s="56">
        <f>AG149-AG151</f>
        <v>-52509824.297680005</v>
      </c>
      <c r="AH152" s="12">
        <f>88542*112.366</f>
        <v>9949110.3719999995</v>
      </c>
      <c r="AN152" s="108"/>
      <c r="AO152" s="108"/>
      <c r="AP152" s="108"/>
      <c r="AS152" s="56">
        <f>AS149-AS151</f>
        <v>-31269882.776856117</v>
      </c>
      <c r="BE152" s="56">
        <f>BE149-BE151</f>
        <v>-26940791.948705874</v>
      </c>
      <c r="BL152" s="108"/>
      <c r="BM152" s="108"/>
      <c r="BN152" s="108"/>
      <c r="BO152" s="108"/>
      <c r="BQ152" s="56">
        <f>BQ149-BQ151</f>
        <v>-45651227.836730435</v>
      </c>
      <c r="BW152" s="108"/>
      <c r="BX152" s="108"/>
      <c r="BY152" s="108"/>
      <c r="CB152" s="56">
        <f>CB149-CB151</f>
        <v>-54211858.899158619</v>
      </c>
      <c r="CH152" s="108"/>
      <c r="CI152" s="108"/>
      <c r="CJ152" s="108"/>
      <c r="CL152" s="12" t="s">
        <v>185</v>
      </c>
      <c r="CM152" s="56"/>
      <c r="CN152" s="56"/>
      <c r="CP152" s="56">
        <f>CP150-CO150</f>
        <v>3.6463513970375061E-3</v>
      </c>
    </row>
    <row r="153" spans="1:94">
      <c r="Q153" s="108"/>
      <c r="R153" s="108"/>
      <c r="S153" s="108"/>
      <c r="AB153" s="108"/>
      <c r="AC153" s="108"/>
      <c r="AD153" s="108"/>
      <c r="AN153" s="108"/>
      <c r="AO153" s="108"/>
      <c r="AP153" s="108"/>
      <c r="BL153" s="108"/>
      <c r="BM153" s="108"/>
      <c r="BN153" s="108"/>
      <c r="BO153" s="108"/>
      <c r="BW153" s="108"/>
      <c r="BX153" s="108"/>
      <c r="BY153" s="108"/>
      <c r="CH153" s="108"/>
      <c r="CI153" s="108"/>
      <c r="CJ153" s="108"/>
      <c r="CM153" s="56"/>
    </row>
    <row r="154" spans="1:94">
      <c r="Q154" s="108"/>
      <c r="R154" s="108"/>
      <c r="S154" s="108"/>
      <c r="AB154" s="108"/>
      <c r="AC154" s="108"/>
      <c r="AD154" s="108"/>
      <c r="AN154" s="108"/>
      <c r="AO154" s="108"/>
      <c r="AP154" s="108"/>
      <c r="BL154" s="108"/>
      <c r="BM154" s="108"/>
      <c r="BN154" s="108"/>
      <c r="BO154" s="108"/>
      <c r="BW154" s="108"/>
      <c r="BX154" s="108"/>
      <c r="BY154" s="108"/>
      <c r="CH154" s="108"/>
      <c r="CI154" s="108"/>
      <c r="CJ154" s="108"/>
      <c r="CN154" s="56"/>
      <c r="CP154" s="56"/>
    </row>
    <row r="155" spans="1:94">
      <c r="L155" s="108">
        <v>211.21299999999999</v>
      </c>
      <c r="Q155" s="108"/>
      <c r="R155" s="108"/>
      <c r="S155" s="108"/>
      <c r="AB155" s="108"/>
      <c r="AC155" s="108"/>
      <c r="AD155" s="108"/>
      <c r="AF155" s="12">
        <v>6.3</v>
      </c>
      <c r="AG155" s="12">
        <f>221+139</f>
        <v>360</v>
      </c>
      <c r="AN155" s="108"/>
      <c r="AO155" s="108"/>
      <c r="AP155" s="108"/>
      <c r="BL155" s="108"/>
      <c r="BM155" s="108"/>
      <c r="BN155" s="108"/>
      <c r="BO155" s="108"/>
      <c r="BW155" s="108"/>
      <c r="BX155" s="108"/>
      <c r="BY155" s="108"/>
      <c r="CH155" s="108"/>
      <c r="CI155" s="108"/>
      <c r="CJ155" s="108"/>
      <c r="CM155" s="56"/>
    </row>
    <row r="156" spans="1:94">
      <c r="L156" s="108">
        <v>212</v>
      </c>
      <c r="Q156" s="108"/>
      <c r="R156" s="108"/>
      <c r="S156" s="108"/>
      <c r="AB156" s="108"/>
      <c r="AC156" s="108"/>
      <c r="AD156" s="108"/>
      <c r="AE156" s="12" t="s">
        <v>171</v>
      </c>
      <c r="AF156" s="12">
        <f>AF155*18</f>
        <v>113.39999999999999</v>
      </c>
      <c r="AG156" s="12">
        <f>AG155/15</f>
        <v>24</v>
      </c>
      <c r="AH156" s="12" t="s">
        <v>170</v>
      </c>
      <c r="AN156" s="108"/>
      <c r="AO156" s="108"/>
      <c r="AP156" s="108"/>
      <c r="BL156" s="108"/>
      <c r="BM156" s="108"/>
      <c r="BN156" s="108"/>
      <c r="BO156" s="108"/>
      <c r="CH156" s="108"/>
      <c r="CI156" s="108"/>
      <c r="CJ156" s="108"/>
    </row>
    <row r="157" spans="1:94">
      <c r="L157" s="108">
        <v>221</v>
      </c>
      <c r="Q157" s="108"/>
      <c r="R157" s="108"/>
      <c r="S157" s="108"/>
      <c r="AB157" s="108"/>
      <c r="AC157" s="108"/>
      <c r="AD157" s="108"/>
      <c r="AF157" s="12">
        <v>34</v>
      </c>
      <c r="AG157" s="12">
        <f>AG156*52</f>
        <v>1248</v>
      </c>
      <c r="AN157" s="108"/>
      <c r="AO157" s="108"/>
      <c r="AP157" s="108"/>
      <c r="BL157" s="108"/>
      <c r="BM157" s="108"/>
      <c r="BN157" s="108"/>
      <c r="BO157" s="108"/>
      <c r="BW157" s="108"/>
      <c r="BX157" s="108"/>
      <c r="BY157" s="108"/>
      <c r="BZ157" s="108"/>
      <c r="CA157" s="108"/>
      <c r="CB157" s="108"/>
      <c r="CC157" s="108"/>
      <c r="CD157" s="108"/>
      <c r="CE157" s="108"/>
      <c r="CF157" s="108"/>
      <c r="CG157" s="108"/>
      <c r="CH157" s="108"/>
      <c r="CI157" s="108"/>
      <c r="CJ157" s="108"/>
      <c r="CK157" s="108"/>
    </row>
    <row r="158" spans="1:94">
      <c r="L158" s="108">
        <v>222</v>
      </c>
      <c r="Q158" s="108"/>
      <c r="R158" s="108"/>
      <c r="S158" s="108"/>
      <c r="AB158" s="108"/>
      <c r="AC158" s="108"/>
      <c r="AD158" s="108"/>
      <c r="AF158" s="12">
        <f>AF156*AF157/AG156*AG155</f>
        <v>57834</v>
      </c>
      <c r="AG158" s="12">
        <f>AG157*18</f>
        <v>22464</v>
      </c>
      <c r="AN158" s="108"/>
      <c r="AO158" s="108"/>
      <c r="AP158" s="108"/>
      <c r="BL158" s="108"/>
      <c r="BM158" s="108"/>
      <c r="BN158" s="108"/>
      <c r="BO158" s="108"/>
      <c r="BW158" s="108"/>
      <c r="BX158" s="108"/>
      <c r="BY158" s="108"/>
      <c r="BZ158" s="108"/>
      <c r="CA158" s="108"/>
      <c r="CB158" s="108"/>
      <c r="CC158" s="108"/>
      <c r="CD158" s="108"/>
      <c r="CE158" s="108"/>
      <c r="CF158" s="108"/>
      <c r="CG158" s="108"/>
      <c r="CH158" s="108"/>
      <c r="CI158" s="108"/>
      <c r="CJ158" s="108"/>
      <c r="CK158" s="108"/>
    </row>
    <row r="159" spans="1:94">
      <c r="L159" s="108">
        <v>223</v>
      </c>
      <c r="Q159" s="108"/>
      <c r="R159" s="108"/>
      <c r="S159" s="108"/>
      <c r="Y159" s="108" t="s">
        <v>186</v>
      </c>
      <c r="AB159" s="108"/>
      <c r="AC159" s="108"/>
      <c r="AD159" s="108"/>
      <c r="AN159" s="108"/>
      <c r="AO159" s="108"/>
      <c r="AP159" s="108"/>
      <c r="BL159" s="108"/>
      <c r="BM159" s="108"/>
      <c r="BN159" s="108"/>
      <c r="BO159" s="108"/>
      <c r="BW159" s="108"/>
      <c r="BX159" s="108"/>
      <c r="BY159" s="108"/>
      <c r="BZ159" s="108"/>
      <c r="CA159" s="108"/>
      <c r="CB159" s="108"/>
      <c r="CC159" s="108"/>
      <c r="CD159" s="108"/>
      <c r="CE159" s="108"/>
      <c r="CF159" s="108"/>
      <c r="CG159" s="108"/>
      <c r="CH159" s="108"/>
      <c r="CI159" s="108"/>
      <c r="CJ159" s="108"/>
      <c r="CK159" s="108"/>
    </row>
    <row r="160" spans="1:94">
      <c r="L160" s="108">
        <v>225</v>
      </c>
      <c r="Q160" s="108"/>
      <c r="R160" s="108"/>
      <c r="S160" s="108"/>
      <c r="AB160" s="108"/>
      <c r="AC160" s="108"/>
      <c r="AD160" s="108"/>
      <c r="AN160" s="108"/>
      <c r="AO160" s="108"/>
      <c r="AP160" s="108"/>
      <c r="BL160" s="108"/>
      <c r="BM160" s="108"/>
      <c r="BN160" s="108"/>
      <c r="BO160" s="108"/>
      <c r="BW160" s="108"/>
      <c r="BX160" s="108"/>
      <c r="BY160" s="108"/>
      <c r="BZ160" s="108"/>
      <c r="CA160" s="108"/>
      <c r="CB160" s="108"/>
      <c r="CC160" s="108"/>
      <c r="CD160" s="108"/>
      <c r="CE160" s="108"/>
      <c r="CF160" s="108"/>
      <c r="CG160" s="108"/>
      <c r="CH160" s="108"/>
      <c r="CI160" s="108"/>
      <c r="CJ160" s="108"/>
      <c r="CK160" s="108"/>
    </row>
    <row r="161" spans="12:89">
      <c r="L161" s="108">
        <v>226</v>
      </c>
      <c r="Q161" s="108"/>
      <c r="R161" s="108"/>
      <c r="S161" s="108"/>
      <c r="AB161" s="108"/>
      <c r="AC161" s="108"/>
      <c r="AD161" s="108"/>
      <c r="AG161" s="56"/>
      <c r="AN161" s="108"/>
      <c r="AO161" s="108"/>
      <c r="AP161" s="108"/>
      <c r="BL161" s="108"/>
      <c r="BM161" s="108"/>
      <c r="BN161" s="108"/>
      <c r="BO161" s="108"/>
      <c r="BW161" s="108"/>
      <c r="BX161" s="108"/>
      <c r="BY161" s="108"/>
      <c r="BZ161" s="108"/>
      <c r="CA161" s="108"/>
      <c r="CB161" s="108"/>
      <c r="CC161" s="108"/>
      <c r="CD161" s="108"/>
      <c r="CE161" s="108"/>
      <c r="CF161" s="108"/>
      <c r="CG161" s="108"/>
      <c r="CH161" s="108"/>
      <c r="CI161" s="108"/>
      <c r="CJ161" s="108"/>
      <c r="CK161" s="108"/>
    </row>
    <row r="162" spans="12:89">
      <c r="L162" s="108">
        <v>290</v>
      </c>
      <c r="Q162" s="108"/>
      <c r="R162" s="108"/>
      <c r="S162" s="108"/>
      <c r="AB162" s="108"/>
      <c r="AC162" s="108"/>
      <c r="AD162" s="108"/>
      <c r="AG162" s="56"/>
      <c r="AN162" s="108"/>
      <c r="AO162" s="108"/>
      <c r="AP162" s="108"/>
      <c r="BL162" s="108"/>
      <c r="BM162" s="108"/>
      <c r="BN162" s="108"/>
      <c r="BO162" s="108"/>
      <c r="BW162" s="108"/>
      <c r="BX162" s="108"/>
      <c r="BY162" s="108"/>
      <c r="BZ162" s="108"/>
      <c r="CA162" s="108"/>
      <c r="CB162" s="108"/>
      <c r="CC162" s="108"/>
      <c r="CD162" s="108"/>
      <c r="CE162" s="108"/>
      <c r="CF162" s="108"/>
      <c r="CG162" s="108"/>
      <c r="CH162" s="108"/>
      <c r="CI162" s="108"/>
      <c r="CJ162" s="108"/>
      <c r="CK162" s="108"/>
    </row>
    <row r="163" spans="12:89">
      <c r="L163" s="108">
        <v>340</v>
      </c>
      <c r="Q163" s="108"/>
      <c r="R163" s="108"/>
      <c r="S163" s="108"/>
      <c r="AB163" s="108"/>
      <c r="AC163" s="108"/>
      <c r="AD163" s="108"/>
      <c r="AN163" s="108"/>
      <c r="AO163" s="108"/>
      <c r="AP163" s="108"/>
      <c r="BL163" s="108"/>
      <c r="BM163" s="108"/>
      <c r="BN163" s="108"/>
      <c r="BO163" s="108"/>
      <c r="BW163" s="108"/>
      <c r="BX163" s="108"/>
      <c r="BY163" s="108"/>
      <c r="BZ163" s="108"/>
      <c r="CA163" s="108"/>
      <c r="CB163" s="108"/>
      <c r="CC163" s="108"/>
      <c r="CD163" s="108"/>
      <c r="CE163" s="108"/>
      <c r="CF163" s="108"/>
      <c r="CG163" s="108"/>
      <c r="CH163" s="108"/>
      <c r="CI163" s="108"/>
      <c r="CJ163" s="108"/>
      <c r="CK163" s="108"/>
    </row>
    <row r="164" spans="12:89">
      <c r="L164" s="108" t="s">
        <v>125</v>
      </c>
      <c r="Q164" s="108"/>
      <c r="R164" s="108"/>
      <c r="S164" s="108"/>
      <c r="AB164" s="108"/>
      <c r="AC164" s="108"/>
      <c r="AD164" s="108"/>
      <c r="AN164" s="108"/>
      <c r="AO164" s="108"/>
      <c r="AP164" s="108"/>
      <c r="BL164" s="108"/>
      <c r="BM164" s="108"/>
      <c r="BN164" s="108"/>
      <c r="BO164" s="108"/>
      <c r="BW164" s="108"/>
      <c r="BX164" s="108"/>
      <c r="BY164" s="108"/>
      <c r="BZ164" s="108"/>
      <c r="CA164" s="108"/>
      <c r="CB164" s="108"/>
      <c r="CC164" s="108"/>
      <c r="CD164" s="108"/>
      <c r="CE164" s="108"/>
      <c r="CF164" s="108"/>
      <c r="CG164" s="108"/>
      <c r="CH164" s="108"/>
      <c r="CI164" s="108"/>
      <c r="CJ164" s="108"/>
      <c r="CK164" s="108"/>
    </row>
    <row r="165" spans="12:89">
      <c r="Q165" s="108"/>
      <c r="R165" s="108"/>
      <c r="S165" s="108"/>
      <c r="AB165" s="108"/>
      <c r="AC165" s="108"/>
      <c r="AD165" s="108"/>
      <c r="AN165" s="108"/>
      <c r="AO165" s="108"/>
      <c r="AP165" s="108"/>
      <c r="BL165" s="108"/>
      <c r="BM165" s="108"/>
      <c r="BN165" s="108"/>
      <c r="BO165" s="108"/>
      <c r="BW165" s="108"/>
      <c r="BX165" s="108"/>
      <c r="BY165" s="108"/>
      <c r="BZ165" s="108"/>
      <c r="CA165" s="108"/>
      <c r="CB165" s="108"/>
      <c r="CC165" s="108"/>
      <c r="CD165" s="108"/>
      <c r="CE165" s="108"/>
      <c r="CF165" s="108"/>
      <c r="CG165" s="108"/>
      <c r="CH165" s="108"/>
      <c r="CI165" s="108"/>
      <c r="CJ165" s="108"/>
      <c r="CK165" s="108"/>
    </row>
    <row r="166" spans="12:89">
      <c r="Q166" s="108"/>
      <c r="R166" s="108"/>
      <c r="S166" s="108"/>
      <c r="AB166" s="108"/>
      <c r="AC166" s="108"/>
      <c r="AD166" s="108"/>
      <c r="AN166" s="108"/>
      <c r="AO166" s="108"/>
      <c r="AP166" s="108"/>
      <c r="BL166" s="108"/>
      <c r="BM166" s="108"/>
      <c r="BN166" s="108"/>
      <c r="BO166" s="108"/>
      <c r="BW166" s="108"/>
      <c r="BX166" s="108"/>
      <c r="BY166" s="108"/>
      <c r="BZ166" s="108"/>
      <c r="CA166" s="108"/>
      <c r="CB166" s="108"/>
      <c r="CC166" s="108"/>
      <c r="CD166" s="108"/>
      <c r="CE166" s="108"/>
      <c r="CF166" s="108"/>
      <c r="CG166" s="108"/>
      <c r="CH166" s="108"/>
      <c r="CI166" s="108"/>
      <c r="CJ166" s="108"/>
      <c r="CK166" s="108"/>
    </row>
    <row r="167" spans="12:89">
      <c r="Q167" s="108"/>
      <c r="R167" s="108"/>
      <c r="S167" s="108"/>
      <c r="AB167" s="108"/>
      <c r="AC167" s="108"/>
      <c r="AD167" s="108"/>
      <c r="AN167" s="108"/>
      <c r="AO167" s="108"/>
      <c r="AP167" s="108"/>
      <c r="BL167" s="108"/>
      <c r="BM167" s="108"/>
      <c r="BN167" s="108"/>
      <c r="BO167" s="108"/>
      <c r="BW167" s="108"/>
      <c r="BX167" s="108"/>
      <c r="BY167" s="108"/>
      <c r="BZ167" s="108"/>
      <c r="CA167" s="108"/>
      <c r="CB167" s="108"/>
      <c r="CC167" s="108"/>
      <c r="CD167" s="108"/>
      <c r="CE167" s="108"/>
      <c r="CF167" s="108"/>
      <c r="CG167" s="108"/>
      <c r="CH167" s="108"/>
      <c r="CI167" s="108"/>
      <c r="CJ167" s="108"/>
      <c r="CK167" s="108"/>
    </row>
    <row r="168" spans="12:89">
      <c r="Q168" s="108"/>
      <c r="R168" s="108"/>
      <c r="S168" s="108"/>
      <c r="AB168" s="108"/>
      <c r="AC168" s="108"/>
      <c r="AD168" s="108"/>
      <c r="AN168" s="108"/>
      <c r="AO168" s="108"/>
      <c r="AP168" s="108"/>
      <c r="BL168" s="108"/>
      <c r="BM168" s="108"/>
      <c r="BN168" s="108"/>
      <c r="BO168" s="108"/>
      <c r="BW168" s="108"/>
      <c r="BX168" s="108"/>
      <c r="BY168" s="108"/>
      <c r="BZ168" s="108"/>
      <c r="CA168" s="108"/>
      <c r="CB168" s="108"/>
      <c r="CC168" s="108"/>
      <c r="CD168" s="108"/>
      <c r="CE168" s="108"/>
      <c r="CF168" s="108"/>
      <c r="CG168" s="108"/>
      <c r="CH168" s="108"/>
      <c r="CI168" s="108"/>
      <c r="CJ168" s="108"/>
      <c r="CK168" s="108"/>
    </row>
    <row r="169" spans="12:89">
      <c r="Q169" s="108"/>
      <c r="R169" s="108"/>
      <c r="S169" s="108"/>
      <c r="AB169" s="108"/>
      <c r="AC169" s="108"/>
      <c r="AD169" s="108"/>
      <c r="AN169" s="108"/>
      <c r="AO169" s="108"/>
      <c r="AP169" s="108"/>
      <c r="BL169" s="108"/>
      <c r="BM169" s="108"/>
      <c r="BN169" s="108"/>
      <c r="BO169" s="108"/>
      <c r="BW169" s="108"/>
      <c r="BX169" s="108"/>
      <c r="BY169" s="108"/>
      <c r="BZ169" s="108"/>
      <c r="CA169" s="108"/>
      <c r="CB169" s="108"/>
      <c r="CC169" s="108"/>
      <c r="CD169" s="108"/>
      <c r="CE169" s="108"/>
      <c r="CF169" s="108"/>
      <c r="CG169" s="108"/>
      <c r="CH169" s="108"/>
      <c r="CI169" s="108"/>
      <c r="CJ169" s="108"/>
      <c r="CK169" s="108"/>
    </row>
    <row r="170" spans="12:89">
      <c r="Q170" s="108"/>
      <c r="R170" s="108"/>
      <c r="S170" s="108"/>
      <c r="AB170" s="108"/>
      <c r="AC170" s="108"/>
      <c r="AD170" s="108"/>
      <c r="AN170" s="108"/>
      <c r="AO170" s="108"/>
      <c r="AP170" s="108"/>
      <c r="BL170" s="108"/>
      <c r="BM170" s="108"/>
      <c r="BN170" s="108"/>
      <c r="BO170" s="108"/>
      <c r="BW170" s="108"/>
      <c r="BX170" s="108"/>
      <c r="BY170" s="108"/>
      <c r="BZ170" s="108"/>
      <c r="CA170" s="108"/>
      <c r="CB170" s="108"/>
      <c r="CC170" s="108"/>
      <c r="CD170" s="108"/>
      <c r="CE170" s="108"/>
      <c r="CF170" s="108"/>
      <c r="CG170" s="108"/>
      <c r="CH170" s="108"/>
      <c r="CI170" s="108"/>
      <c r="CJ170" s="108"/>
      <c r="CK170" s="108"/>
    </row>
    <row r="171" spans="12:89">
      <c r="Q171" s="108"/>
      <c r="R171" s="108"/>
      <c r="S171" s="108"/>
      <c r="AB171" s="108"/>
      <c r="AC171" s="108"/>
      <c r="AD171" s="108"/>
      <c r="AN171" s="108"/>
      <c r="AO171" s="108"/>
      <c r="AP171" s="108"/>
      <c r="BL171" s="108"/>
      <c r="BM171" s="108"/>
      <c r="BN171" s="108"/>
      <c r="BO171" s="108"/>
      <c r="BW171" s="108"/>
      <c r="BX171" s="108"/>
      <c r="BY171" s="108"/>
      <c r="BZ171" s="108"/>
      <c r="CA171" s="108"/>
      <c r="CB171" s="108"/>
      <c r="CC171" s="108"/>
      <c r="CD171" s="108"/>
      <c r="CE171" s="108"/>
      <c r="CF171" s="108"/>
      <c r="CG171" s="108"/>
      <c r="CH171" s="108"/>
      <c r="CI171" s="108"/>
      <c r="CJ171" s="108"/>
      <c r="CK171" s="108"/>
    </row>
    <row r="172" spans="12:89">
      <c r="Q172" s="108"/>
      <c r="R172" s="108"/>
      <c r="S172" s="108"/>
      <c r="AB172" s="108"/>
      <c r="AC172" s="108"/>
      <c r="AD172" s="108"/>
      <c r="AN172" s="108"/>
      <c r="AO172" s="108"/>
      <c r="AP172" s="108"/>
      <c r="BL172" s="108"/>
      <c r="BM172" s="108"/>
      <c r="BN172" s="108"/>
      <c r="BO172" s="108"/>
      <c r="BW172" s="108"/>
      <c r="BX172" s="108"/>
      <c r="BY172" s="108"/>
      <c r="BZ172" s="108"/>
      <c r="CA172" s="108"/>
      <c r="CB172" s="108"/>
      <c r="CC172" s="108"/>
      <c r="CD172" s="108"/>
      <c r="CE172" s="108"/>
      <c r="CF172" s="108"/>
      <c r="CG172" s="108"/>
      <c r="CH172" s="108"/>
      <c r="CI172" s="108"/>
      <c r="CJ172" s="108"/>
      <c r="CK172" s="108"/>
    </row>
    <row r="173" spans="12:89">
      <c r="Q173" s="108"/>
      <c r="R173" s="108"/>
      <c r="S173" s="108"/>
      <c r="AB173" s="108"/>
      <c r="AC173" s="108"/>
      <c r="AD173" s="108"/>
      <c r="AN173" s="108"/>
      <c r="AO173" s="108"/>
      <c r="AP173" s="108"/>
      <c r="BL173" s="108"/>
      <c r="BM173" s="108"/>
      <c r="BN173" s="108"/>
      <c r="BO173" s="108"/>
      <c r="BW173" s="108"/>
      <c r="BX173" s="108"/>
      <c r="BY173" s="108"/>
      <c r="BZ173" s="108"/>
      <c r="CA173" s="108"/>
      <c r="CB173" s="108"/>
      <c r="CC173" s="108"/>
      <c r="CD173" s="108"/>
      <c r="CE173" s="108"/>
      <c r="CF173" s="108"/>
      <c r="CG173" s="108"/>
      <c r="CH173" s="108"/>
      <c r="CI173" s="108"/>
      <c r="CJ173" s="108"/>
      <c r="CK173" s="108"/>
    </row>
    <row r="174" spans="12:89">
      <c r="Q174" s="108"/>
      <c r="R174" s="108"/>
      <c r="S174" s="108"/>
      <c r="AB174" s="108"/>
      <c r="AC174" s="108"/>
      <c r="AD174" s="108"/>
      <c r="AN174" s="108"/>
      <c r="AO174" s="108"/>
      <c r="AP174" s="108"/>
      <c r="BL174" s="108"/>
      <c r="BM174" s="108"/>
      <c r="BN174" s="108"/>
      <c r="BO174" s="108"/>
      <c r="BW174" s="108"/>
      <c r="BX174" s="108"/>
      <c r="BY174" s="108"/>
      <c r="BZ174" s="108"/>
      <c r="CA174" s="108"/>
      <c r="CB174" s="108"/>
      <c r="CC174" s="108"/>
      <c r="CD174" s="108"/>
      <c r="CE174" s="108"/>
      <c r="CF174" s="108"/>
      <c r="CG174" s="108"/>
      <c r="CH174" s="108"/>
      <c r="CI174" s="108"/>
      <c r="CJ174" s="108"/>
      <c r="CK174" s="108"/>
    </row>
    <row r="175" spans="12:89">
      <c r="Q175" s="108"/>
      <c r="R175" s="108"/>
      <c r="S175" s="108"/>
      <c r="AB175" s="108"/>
      <c r="AC175" s="108"/>
      <c r="AD175" s="108"/>
      <c r="AN175" s="108"/>
      <c r="AO175" s="108"/>
      <c r="AP175" s="108"/>
      <c r="BL175" s="108"/>
      <c r="BM175" s="108"/>
      <c r="BN175" s="108"/>
      <c r="BO175" s="108"/>
      <c r="BW175" s="108"/>
      <c r="BX175" s="108"/>
      <c r="BY175" s="108"/>
      <c r="BZ175" s="108"/>
      <c r="CA175" s="108"/>
      <c r="CB175" s="108"/>
      <c r="CC175" s="108"/>
      <c r="CD175" s="108"/>
      <c r="CE175" s="108"/>
      <c r="CF175" s="108"/>
      <c r="CG175" s="108"/>
      <c r="CH175" s="108"/>
      <c r="CI175" s="108"/>
      <c r="CJ175" s="108"/>
      <c r="CK175" s="108"/>
    </row>
    <row r="176" spans="12:89">
      <c r="AB176" s="108"/>
      <c r="AC176" s="108"/>
      <c r="AD176" s="108"/>
      <c r="AN176" s="108"/>
      <c r="AO176" s="108"/>
      <c r="AP176" s="108"/>
      <c r="BL176" s="108"/>
      <c r="BM176" s="108"/>
      <c r="BN176" s="108"/>
      <c r="BO176" s="108"/>
      <c r="BW176" s="108"/>
      <c r="BX176" s="108"/>
      <c r="BY176" s="108"/>
      <c r="BZ176" s="108"/>
      <c r="CA176" s="108"/>
      <c r="CB176" s="108"/>
      <c r="CC176" s="108"/>
      <c r="CD176" s="108"/>
      <c r="CE176" s="108"/>
      <c r="CF176" s="108"/>
      <c r="CG176" s="108"/>
      <c r="CH176" s="108"/>
      <c r="CI176" s="108"/>
      <c r="CJ176" s="108"/>
      <c r="CK176" s="108"/>
    </row>
    <row r="177" spans="28:89">
      <c r="AB177" s="108"/>
      <c r="AC177" s="108"/>
      <c r="AD177" s="108"/>
      <c r="AN177" s="108"/>
      <c r="AO177" s="108"/>
      <c r="AP177" s="108"/>
      <c r="BL177" s="108"/>
      <c r="BM177" s="108"/>
      <c r="BN177" s="108"/>
      <c r="BO177" s="108"/>
      <c r="BW177" s="108"/>
      <c r="BX177" s="108"/>
      <c r="BY177" s="108"/>
      <c r="BZ177" s="108"/>
      <c r="CA177" s="108"/>
      <c r="CB177" s="108"/>
      <c r="CC177" s="108"/>
      <c r="CD177" s="108"/>
      <c r="CE177" s="108"/>
      <c r="CF177" s="108"/>
      <c r="CG177" s="108"/>
      <c r="CH177" s="108"/>
      <c r="CI177" s="108"/>
      <c r="CJ177" s="108"/>
      <c r="CK177" s="108"/>
    </row>
    <row r="178" spans="28:89">
      <c r="AB178" s="108"/>
      <c r="AC178" s="108"/>
      <c r="AD178" s="108"/>
      <c r="AN178" s="108"/>
      <c r="AO178" s="108"/>
      <c r="AP178" s="108"/>
      <c r="BL178" s="108"/>
      <c r="BM178" s="108"/>
      <c r="BN178" s="108"/>
      <c r="BO178" s="108"/>
      <c r="BW178" s="108"/>
      <c r="BX178" s="108"/>
      <c r="BY178" s="108"/>
      <c r="BZ178" s="108"/>
      <c r="CA178" s="108"/>
      <c r="CB178" s="108"/>
      <c r="CC178" s="108"/>
      <c r="CD178" s="108"/>
      <c r="CE178" s="108"/>
      <c r="CF178" s="108"/>
      <c r="CG178" s="108"/>
      <c r="CH178" s="108"/>
      <c r="CI178" s="108"/>
      <c r="CJ178" s="108"/>
      <c r="CK178" s="108"/>
    </row>
    <row r="179" spans="28:89">
      <c r="AB179" s="108"/>
      <c r="AC179" s="108"/>
      <c r="AD179" s="108"/>
      <c r="AN179" s="108"/>
      <c r="AO179" s="108"/>
      <c r="AP179" s="108"/>
      <c r="BL179" s="108"/>
      <c r="BM179" s="108"/>
      <c r="BN179" s="108"/>
      <c r="BO179" s="108"/>
      <c r="BW179" s="108"/>
      <c r="BX179" s="108"/>
      <c r="BY179" s="108"/>
      <c r="BZ179" s="108"/>
      <c r="CA179" s="108"/>
      <c r="CB179" s="108"/>
      <c r="CC179" s="108"/>
      <c r="CD179" s="108"/>
      <c r="CE179" s="108"/>
      <c r="CF179" s="108"/>
      <c r="CG179" s="108"/>
      <c r="CH179" s="108"/>
      <c r="CI179" s="108"/>
      <c r="CJ179" s="108"/>
      <c r="CK179" s="108"/>
    </row>
    <row r="180" spans="28:89">
      <c r="AB180" s="108"/>
      <c r="AC180" s="108"/>
      <c r="AD180" s="108"/>
      <c r="AN180" s="108"/>
      <c r="AO180" s="108"/>
      <c r="AP180" s="108"/>
      <c r="BL180" s="108"/>
      <c r="BM180" s="108"/>
      <c r="BN180" s="108"/>
      <c r="BO180" s="108"/>
      <c r="BW180" s="108"/>
      <c r="BX180" s="108"/>
      <c r="BY180" s="108"/>
      <c r="BZ180" s="108"/>
      <c r="CA180" s="108"/>
      <c r="CB180" s="108"/>
      <c r="CC180" s="108"/>
      <c r="CD180" s="108"/>
      <c r="CE180" s="108"/>
      <c r="CF180" s="108"/>
      <c r="CG180" s="108"/>
      <c r="CH180" s="108"/>
      <c r="CI180" s="108"/>
      <c r="CJ180" s="108"/>
      <c r="CK180" s="108"/>
    </row>
    <row r="181" spans="28:89">
      <c r="AB181" s="108"/>
      <c r="AC181" s="108"/>
      <c r="AD181" s="108"/>
      <c r="AN181" s="108"/>
      <c r="AO181" s="108"/>
      <c r="AP181" s="108"/>
      <c r="BL181" s="108"/>
      <c r="BM181" s="108"/>
      <c r="BN181" s="108"/>
      <c r="BO181" s="108"/>
      <c r="BW181" s="108"/>
      <c r="BX181" s="108"/>
      <c r="BY181" s="108"/>
      <c r="BZ181" s="108"/>
      <c r="CA181" s="108"/>
      <c r="CB181" s="108"/>
      <c r="CC181" s="108"/>
      <c r="CD181" s="108"/>
      <c r="CE181" s="108"/>
      <c r="CF181" s="108"/>
      <c r="CG181" s="108"/>
      <c r="CH181" s="108"/>
      <c r="CI181" s="108"/>
      <c r="CJ181" s="108"/>
      <c r="CK181" s="108"/>
    </row>
    <row r="182" spans="28:89">
      <c r="AN182" s="108"/>
      <c r="AO182" s="108"/>
      <c r="AP182" s="108"/>
      <c r="BL182" s="108"/>
      <c r="BM182" s="108"/>
      <c r="BN182" s="108"/>
      <c r="BO182" s="108"/>
      <c r="BW182" s="108"/>
      <c r="BX182" s="108"/>
      <c r="BY182" s="108"/>
      <c r="BZ182" s="108"/>
      <c r="CA182" s="108"/>
      <c r="CB182" s="108"/>
      <c r="CC182" s="108"/>
      <c r="CD182" s="108"/>
      <c r="CE182" s="108"/>
      <c r="CF182" s="108"/>
      <c r="CG182" s="108"/>
      <c r="CH182" s="108"/>
      <c r="CI182" s="108"/>
      <c r="CJ182" s="108"/>
      <c r="CK182" s="108"/>
    </row>
    <row r="183" spans="28:89">
      <c r="AN183" s="108"/>
      <c r="AO183" s="108"/>
      <c r="AP183" s="108"/>
      <c r="BL183" s="108"/>
      <c r="BM183" s="108"/>
      <c r="BN183" s="108"/>
      <c r="BO183" s="108"/>
      <c r="BW183" s="108"/>
      <c r="BX183" s="108"/>
      <c r="BY183" s="108"/>
      <c r="BZ183" s="108"/>
      <c r="CA183" s="108"/>
      <c r="CB183" s="108"/>
      <c r="CC183" s="108"/>
      <c r="CD183" s="108"/>
      <c r="CE183" s="108"/>
      <c r="CF183" s="108"/>
      <c r="CG183" s="108"/>
      <c r="CH183" s="108"/>
      <c r="CI183" s="108"/>
      <c r="CJ183" s="108"/>
      <c r="CK183" s="108"/>
    </row>
    <row r="184" spans="28:89">
      <c r="AN184" s="108"/>
      <c r="AO184" s="108"/>
      <c r="AP184" s="108"/>
      <c r="BL184" s="108"/>
      <c r="BM184" s="108"/>
      <c r="BN184" s="108"/>
      <c r="BO184" s="108"/>
      <c r="BW184" s="108"/>
      <c r="BX184" s="108"/>
      <c r="BY184" s="108"/>
      <c r="BZ184" s="108"/>
      <c r="CA184" s="108"/>
      <c r="CB184" s="108"/>
      <c r="CC184" s="108"/>
      <c r="CD184" s="108"/>
      <c r="CE184" s="108"/>
      <c r="CF184" s="108"/>
      <c r="CG184" s="108"/>
      <c r="CH184" s="108"/>
      <c r="CI184" s="108"/>
      <c r="CJ184" s="108"/>
      <c r="CK184" s="108"/>
    </row>
    <row r="185" spans="28:89">
      <c r="AN185" s="108"/>
      <c r="AO185" s="108"/>
      <c r="AP185" s="108"/>
      <c r="BL185" s="108"/>
      <c r="BM185" s="108"/>
      <c r="BN185" s="108"/>
      <c r="BO185" s="108"/>
      <c r="BW185" s="108"/>
      <c r="BX185" s="108"/>
      <c r="BY185" s="108"/>
      <c r="BZ185" s="108"/>
      <c r="CA185" s="108"/>
      <c r="CB185" s="108"/>
      <c r="CC185" s="108"/>
      <c r="CD185" s="108"/>
      <c r="CE185" s="108"/>
      <c r="CF185" s="108"/>
      <c r="CG185" s="108"/>
      <c r="CH185" s="108"/>
      <c r="CI185" s="108"/>
      <c r="CJ185" s="108"/>
      <c r="CK185" s="108"/>
    </row>
    <row r="186" spans="28:89">
      <c r="AN186" s="108"/>
      <c r="AO186" s="108"/>
      <c r="AP186" s="108"/>
      <c r="BL186" s="108"/>
      <c r="BM186" s="108"/>
      <c r="BN186" s="108"/>
      <c r="BO186" s="108"/>
      <c r="BW186" s="108"/>
      <c r="BX186" s="108"/>
      <c r="BY186" s="108"/>
      <c r="BZ186" s="108"/>
      <c r="CA186" s="108"/>
      <c r="CB186" s="108"/>
      <c r="CC186" s="108"/>
      <c r="CD186" s="108"/>
      <c r="CE186" s="108"/>
      <c r="CF186" s="108"/>
      <c r="CG186" s="108"/>
      <c r="CH186" s="108"/>
      <c r="CI186" s="108"/>
      <c r="CJ186" s="108"/>
      <c r="CK186" s="108"/>
    </row>
    <row r="187" spans="28:89">
      <c r="AN187" s="108"/>
      <c r="AO187" s="108"/>
      <c r="AP187" s="108"/>
      <c r="BL187" s="108"/>
      <c r="BM187" s="108"/>
      <c r="BN187" s="108"/>
      <c r="BO187" s="108"/>
      <c r="BW187" s="108"/>
      <c r="BX187" s="108"/>
      <c r="BY187" s="108"/>
      <c r="BZ187" s="108"/>
      <c r="CA187" s="108"/>
      <c r="CB187" s="108"/>
      <c r="CC187" s="108"/>
      <c r="CD187" s="108"/>
      <c r="CE187" s="108"/>
      <c r="CF187" s="108"/>
      <c r="CG187" s="108"/>
      <c r="CH187" s="108"/>
      <c r="CI187" s="108"/>
      <c r="CJ187" s="108"/>
      <c r="CK187" s="108"/>
    </row>
    <row r="188" spans="28:89">
      <c r="AN188" s="108"/>
      <c r="AO188" s="108"/>
      <c r="AP188" s="108"/>
      <c r="BL188" s="108"/>
      <c r="BM188" s="108"/>
      <c r="BN188" s="108"/>
      <c r="BO188" s="108"/>
      <c r="BW188" s="108"/>
      <c r="BX188" s="108"/>
      <c r="BY188" s="108"/>
      <c r="BZ188" s="108"/>
      <c r="CA188" s="108"/>
      <c r="CB188" s="108"/>
      <c r="CC188" s="108"/>
      <c r="CD188" s="108"/>
      <c r="CE188" s="108"/>
      <c r="CF188" s="108"/>
      <c r="CG188" s="108"/>
      <c r="CH188" s="108"/>
      <c r="CI188" s="108"/>
      <c r="CJ188" s="108"/>
      <c r="CK188" s="108"/>
    </row>
    <row r="189" spans="28:89">
      <c r="AN189" s="108"/>
      <c r="AO189" s="108"/>
      <c r="AP189" s="108"/>
      <c r="BL189" s="108"/>
      <c r="BM189" s="108"/>
      <c r="BN189" s="108"/>
      <c r="BO189" s="108"/>
      <c r="BW189" s="108"/>
      <c r="BX189" s="108"/>
      <c r="BY189" s="108"/>
      <c r="BZ189" s="108"/>
      <c r="CA189" s="108"/>
      <c r="CB189" s="108"/>
      <c r="CC189" s="108"/>
      <c r="CD189" s="108"/>
      <c r="CE189" s="108"/>
      <c r="CF189" s="108"/>
      <c r="CG189" s="108"/>
      <c r="CH189" s="108"/>
      <c r="CI189" s="108"/>
      <c r="CJ189" s="108"/>
      <c r="CK189" s="108"/>
    </row>
    <row r="190" spans="28:89">
      <c r="AN190" s="108"/>
      <c r="AO190" s="108"/>
      <c r="AP190" s="108"/>
      <c r="BL190" s="108"/>
      <c r="BM190" s="108"/>
      <c r="BN190" s="108"/>
      <c r="BO190" s="108"/>
      <c r="BW190" s="108"/>
      <c r="BX190" s="108"/>
      <c r="BY190" s="108"/>
      <c r="BZ190" s="108"/>
      <c r="CA190" s="108"/>
      <c r="CB190" s="108"/>
      <c r="CC190" s="108"/>
      <c r="CD190" s="108"/>
      <c r="CE190" s="108"/>
      <c r="CF190" s="108"/>
      <c r="CG190" s="108"/>
      <c r="CH190" s="108"/>
      <c r="CI190" s="108"/>
      <c r="CJ190" s="108"/>
      <c r="CK190" s="108"/>
    </row>
    <row r="191" spans="28:89">
      <c r="AN191" s="108"/>
      <c r="AO191" s="108"/>
      <c r="AP191" s="108"/>
      <c r="BL191" s="108"/>
      <c r="BM191" s="108"/>
      <c r="BN191" s="108"/>
      <c r="BO191" s="108"/>
      <c r="BW191" s="108"/>
      <c r="BX191" s="108"/>
      <c r="BY191" s="108"/>
      <c r="BZ191" s="108"/>
      <c r="CA191" s="108"/>
      <c r="CB191" s="108"/>
      <c r="CC191" s="108"/>
      <c r="CD191" s="108"/>
      <c r="CE191" s="108"/>
      <c r="CF191" s="108"/>
      <c r="CG191" s="108"/>
      <c r="CH191" s="108"/>
      <c r="CI191" s="108"/>
      <c r="CJ191" s="108"/>
      <c r="CK191" s="108"/>
    </row>
    <row r="192" spans="28:89">
      <c r="AN192" s="108"/>
      <c r="AO192" s="108"/>
      <c r="AP192" s="108"/>
      <c r="BL192" s="108"/>
      <c r="BM192" s="108"/>
      <c r="BN192" s="108"/>
      <c r="BO192" s="108"/>
      <c r="BW192" s="108"/>
      <c r="BX192" s="108"/>
      <c r="BY192" s="108"/>
      <c r="BZ192" s="108"/>
      <c r="CA192" s="108"/>
      <c r="CB192" s="108"/>
      <c r="CC192" s="108"/>
      <c r="CD192" s="108"/>
      <c r="CE192" s="108"/>
      <c r="CF192" s="108"/>
      <c r="CG192" s="108"/>
      <c r="CH192" s="108"/>
      <c r="CI192" s="108"/>
      <c r="CJ192" s="108"/>
      <c r="CK192" s="108"/>
    </row>
    <row r="193" spans="40:89">
      <c r="AN193" s="108"/>
      <c r="AO193" s="108"/>
      <c r="AP193" s="108"/>
      <c r="BL193" s="108"/>
      <c r="BM193" s="108"/>
      <c r="BN193" s="108"/>
      <c r="BO193" s="108"/>
      <c r="BW193" s="108"/>
      <c r="BX193" s="108"/>
      <c r="BY193" s="108"/>
      <c r="BZ193" s="108"/>
      <c r="CA193" s="108"/>
      <c r="CB193" s="108"/>
      <c r="CC193" s="108"/>
      <c r="CD193" s="108"/>
      <c r="CE193" s="108"/>
      <c r="CF193" s="108"/>
      <c r="CG193" s="108"/>
      <c r="CH193" s="108"/>
      <c r="CI193" s="108"/>
      <c r="CJ193" s="108"/>
      <c r="CK193" s="108"/>
    </row>
    <row r="194" spans="40:89">
      <c r="AN194" s="108"/>
      <c r="AO194" s="108"/>
      <c r="AP194" s="108"/>
      <c r="BL194" s="108"/>
      <c r="BM194" s="108"/>
      <c r="BN194" s="108"/>
      <c r="BO194" s="108"/>
      <c r="BW194" s="108"/>
      <c r="BX194" s="108"/>
      <c r="BY194" s="108"/>
      <c r="BZ194" s="108"/>
      <c r="CA194" s="108"/>
      <c r="CB194" s="108"/>
      <c r="CC194" s="108"/>
      <c r="CD194" s="108"/>
      <c r="CE194" s="108"/>
      <c r="CF194" s="108"/>
      <c r="CG194" s="108"/>
      <c r="CH194" s="108"/>
      <c r="CI194" s="108"/>
      <c r="CJ194" s="108"/>
      <c r="CK194" s="108"/>
    </row>
    <row r="195" spans="40:89">
      <c r="AN195" s="108"/>
      <c r="AO195" s="108"/>
      <c r="AP195" s="108"/>
      <c r="BL195" s="108"/>
      <c r="BM195" s="108"/>
      <c r="BN195" s="108"/>
      <c r="BO195" s="108"/>
      <c r="BW195" s="108"/>
      <c r="BX195" s="108"/>
      <c r="BY195" s="108"/>
      <c r="BZ195" s="108"/>
      <c r="CA195" s="108"/>
      <c r="CB195" s="108"/>
      <c r="CC195" s="108"/>
      <c r="CD195" s="108"/>
      <c r="CE195" s="108"/>
      <c r="CF195" s="108"/>
      <c r="CG195" s="108"/>
      <c r="CH195" s="108"/>
      <c r="CI195" s="108"/>
      <c r="CJ195" s="108"/>
      <c r="CK195" s="108"/>
    </row>
    <row r="196" spans="40:89">
      <c r="AN196" s="108"/>
      <c r="AO196" s="108"/>
      <c r="AP196" s="108"/>
      <c r="BL196" s="108"/>
      <c r="BM196" s="108"/>
      <c r="BN196" s="108"/>
      <c r="BO196" s="108"/>
      <c r="BW196" s="108"/>
      <c r="BX196" s="108"/>
      <c r="BY196" s="108"/>
      <c r="BZ196" s="108"/>
      <c r="CA196" s="108"/>
      <c r="CB196" s="108"/>
      <c r="CC196" s="108"/>
      <c r="CD196" s="108"/>
      <c r="CE196" s="108"/>
      <c r="CF196" s="108"/>
      <c r="CG196" s="108"/>
      <c r="CH196" s="108"/>
      <c r="CI196" s="108"/>
      <c r="CJ196" s="108"/>
      <c r="CK196" s="108"/>
    </row>
    <row r="197" spans="40:89">
      <c r="AN197" s="108"/>
      <c r="AO197" s="108"/>
      <c r="AP197" s="108"/>
      <c r="BL197" s="108"/>
      <c r="BM197" s="108"/>
      <c r="BN197" s="108"/>
      <c r="BO197" s="108"/>
      <c r="BW197" s="108"/>
      <c r="BX197" s="108"/>
      <c r="BY197" s="108"/>
      <c r="BZ197" s="108"/>
      <c r="CA197" s="108"/>
      <c r="CB197" s="108"/>
      <c r="CC197" s="108"/>
      <c r="CD197" s="108"/>
      <c r="CE197" s="108"/>
      <c r="CF197" s="108"/>
      <c r="CG197" s="108"/>
      <c r="CH197" s="108"/>
      <c r="CI197" s="108"/>
      <c r="CJ197" s="108"/>
      <c r="CK197" s="108"/>
    </row>
    <row r="198" spans="40:89">
      <c r="AN198" s="108"/>
      <c r="AO198" s="108"/>
      <c r="AP198" s="108"/>
      <c r="BL198" s="108"/>
      <c r="BM198" s="108"/>
      <c r="BN198" s="108"/>
      <c r="BO198" s="108"/>
      <c r="BW198" s="108"/>
      <c r="BX198" s="108"/>
      <c r="BY198" s="108"/>
      <c r="BZ198" s="108"/>
      <c r="CA198" s="108"/>
      <c r="CB198" s="108"/>
      <c r="CC198" s="108"/>
      <c r="CD198" s="108"/>
      <c r="CE198" s="108"/>
      <c r="CF198" s="108"/>
      <c r="CG198" s="108"/>
      <c r="CH198" s="108"/>
      <c r="CI198" s="108"/>
      <c r="CJ198" s="108"/>
      <c r="CK198" s="108"/>
    </row>
    <row r="199" spans="40:89">
      <c r="AN199" s="108"/>
      <c r="AO199" s="108"/>
      <c r="AP199" s="108"/>
      <c r="BL199" s="108"/>
      <c r="BM199" s="108"/>
      <c r="BN199" s="108"/>
      <c r="BO199" s="108"/>
      <c r="BW199" s="108"/>
      <c r="BX199" s="108"/>
      <c r="BY199" s="108"/>
      <c r="BZ199" s="108"/>
      <c r="CA199" s="108"/>
      <c r="CB199" s="108"/>
      <c r="CC199" s="108"/>
      <c r="CD199" s="108"/>
      <c r="CE199" s="108"/>
      <c r="CF199" s="108"/>
      <c r="CG199" s="108"/>
      <c r="CH199" s="108"/>
      <c r="CI199" s="108"/>
      <c r="CJ199" s="108"/>
      <c r="CK199" s="108"/>
    </row>
    <row r="200" spans="40:89">
      <c r="AN200" s="108"/>
      <c r="AO200" s="108"/>
      <c r="AP200" s="108"/>
      <c r="BL200" s="108"/>
      <c r="BM200" s="108"/>
      <c r="BN200" s="108"/>
      <c r="BO200" s="108"/>
      <c r="BW200" s="108"/>
      <c r="BX200" s="108"/>
      <c r="BY200" s="108"/>
      <c r="BZ200" s="108"/>
      <c r="CA200" s="108"/>
      <c r="CB200" s="108"/>
      <c r="CC200" s="108"/>
      <c r="CD200" s="108"/>
      <c r="CE200" s="108"/>
      <c r="CF200" s="108"/>
      <c r="CG200" s="108"/>
      <c r="CH200" s="108"/>
      <c r="CI200" s="108"/>
      <c r="CJ200" s="108"/>
      <c r="CK200" s="108"/>
    </row>
    <row r="201" spans="40:89">
      <c r="AN201" s="108"/>
      <c r="AO201" s="108"/>
      <c r="AP201" s="108"/>
      <c r="BL201" s="108"/>
      <c r="BM201" s="108"/>
      <c r="BN201" s="108"/>
      <c r="BO201" s="108"/>
      <c r="BW201" s="108"/>
      <c r="BX201" s="108"/>
      <c r="BY201" s="108"/>
      <c r="BZ201" s="108"/>
      <c r="CA201" s="108"/>
      <c r="CB201" s="108"/>
      <c r="CC201" s="108"/>
      <c r="CD201" s="108"/>
      <c r="CE201" s="108"/>
      <c r="CF201" s="108"/>
      <c r="CG201" s="108"/>
      <c r="CH201" s="108"/>
      <c r="CI201" s="108"/>
      <c r="CJ201" s="108"/>
      <c r="CK201" s="108"/>
    </row>
    <row r="202" spans="40:89">
      <c r="AN202" s="108"/>
      <c r="AO202" s="108"/>
      <c r="AP202" s="108"/>
      <c r="BL202" s="108"/>
      <c r="BM202" s="108"/>
      <c r="BN202" s="108"/>
      <c r="BO202" s="108"/>
      <c r="BW202" s="108"/>
      <c r="BX202" s="108"/>
      <c r="BY202" s="108"/>
      <c r="BZ202" s="108"/>
      <c r="CA202" s="108"/>
      <c r="CB202" s="108"/>
      <c r="CC202" s="108"/>
      <c r="CD202" s="108"/>
      <c r="CE202" s="108"/>
      <c r="CF202" s="108"/>
      <c r="CG202" s="108"/>
      <c r="CH202" s="108"/>
      <c r="CI202" s="108"/>
      <c r="CJ202" s="108"/>
      <c r="CK202" s="108"/>
    </row>
    <row r="203" spans="40:89">
      <c r="AN203" s="108"/>
      <c r="AO203" s="108"/>
      <c r="AP203" s="108"/>
      <c r="BL203" s="108"/>
      <c r="BM203" s="108"/>
      <c r="BN203" s="108"/>
      <c r="BO203" s="108"/>
      <c r="BW203" s="108"/>
      <c r="BX203" s="108"/>
      <c r="BY203" s="108"/>
      <c r="BZ203" s="108"/>
      <c r="CA203" s="108"/>
      <c r="CB203" s="108"/>
      <c r="CC203" s="108"/>
      <c r="CD203" s="108"/>
      <c r="CE203" s="108"/>
      <c r="CF203" s="108"/>
      <c r="CG203" s="108"/>
      <c r="CH203" s="108"/>
      <c r="CI203" s="108"/>
      <c r="CJ203" s="108"/>
      <c r="CK203" s="108"/>
    </row>
    <row r="204" spans="40:89" s="108" customFormat="1"/>
    <row r="205" spans="40:89" s="108" customFormat="1"/>
    <row r="206" spans="40:89" s="108" customFormat="1"/>
    <row r="207" spans="40:89" s="108" customFormat="1"/>
    <row r="208" spans="40:89" s="108" customFormat="1"/>
    <row r="209" s="108" customFormat="1"/>
    <row r="210" s="108" customFormat="1"/>
    <row r="211" s="108" customFormat="1"/>
    <row r="212" s="108" customFormat="1"/>
    <row r="213" s="108" customFormat="1"/>
    <row r="214" s="108" customFormat="1"/>
    <row r="215" s="108" customFormat="1"/>
    <row r="216" s="108" customFormat="1"/>
    <row r="217" s="108" customFormat="1"/>
    <row r="218" s="108" customFormat="1"/>
    <row r="219" s="108" customFormat="1"/>
    <row r="220" s="108" customFormat="1"/>
    <row r="221" s="108" customFormat="1"/>
    <row r="222" s="108" customFormat="1"/>
    <row r="223" s="108" customFormat="1"/>
    <row r="224" s="108" customFormat="1"/>
    <row r="225" s="108" customFormat="1"/>
    <row r="226" s="108" customFormat="1"/>
    <row r="227" s="108" customFormat="1"/>
    <row r="228" s="108" customFormat="1"/>
    <row r="229" s="108" customFormat="1"/>
    <row r="230" s="108" customFormat="1"/>
    <row r="231" s="108" customFormat="1"/>
    <row r="232" s="108" customFormat="1"/>
    <row r="233" s="108" customFormat="1"/>
    <row r="234" s="108" customFormat="1"/>
    <row r="235" s="108" customFormat="1"/>
    <row r="236" s="108" customFormat="1"/>
    <row r="237" s="108" customFormat="1"/>
    <row r="238" s="108" customFormat="1"/>
    <row r="239" s="108" customFormat="1"/>
    <row r="240" s="108" customFormat="1"/>
    <row r="241" s="108" customFormat="1"/>
    <row r="242" s="108" customFormat="1"/>
    <row r="243" s="108" customFormat="1"/>
    <row r="244" s="108" customFormat="1"/>
    <row r="245" s="108" customFormat="1"/>
    <row r="246" s="108" customFormat="1"/>
    <row r="247" s="108" customFormat="1"/>
    <row r="248" s="108" customFormat="1"/>
    <row r="249" s="108" customFormat="1"/>
    <row r="250" s="108" customFormat="1"/>
    <row r="251" s="108" customFormat="1"/>
    <row r="252" s="108" customFormat="1"/>
    <row r="253" s="108" customFormat="1"/>
    <row r="254" s="108" customFormat="1"/>
    <row r="255" s="108" customFormat="1"/>
    <row r="256" s="108" customFormat="1"/>
    <row r="257" s="108" customFormat="1"/>
    <row r="258" s="108" customFormat="1"/>
    <row r="259" s="108" customFormat="1"/>
    <row r="260" s="108" customFormat="1"/>
    <row r="261" s="108" customFormat="1"/>
    <row r="262" s="108" customFormat="1"/>
    <row r="263" s="108" customFormat="1"/>
    <row r="264" s="108" customFormat="1"/>
    <row r="265" s="108" customFormat="1"/>
    <row r="266" s="108" customFormat="1"/>
    <row r="267" s="108" customFormat="1"/>
    <row r="268" s="108" customFormat="1"/>
    <row r="269" s="108" customFormat="1"/>
    <row r="270" s="108" customFormat="1"/>
    <row r="271" s="108" customFormat="1"/>
    <row r="272" s="108" customFormat="1"/>
    <row r="273" s="108" customFormat="1"/>
    <row r="274" s="108" customFormat="1"/>
    <row r="275" s="108" customFormat="1"/>
    <row r="276" s="108" customFormat="1"/>
    <row r="277" s="108" customFormat="1"/>
    <row r="278" s="108" customFormat="1"/>
    <row r="279" s="108" customFormat="1"/>
    <row r="280" s="108" customFormat="1"/>
    <row r="281" s="108" customFormat="1"/>
    <row r="282" s="108" customFormat="1"/>
    <row r="283" s="108" customFormat="1"/>
    <row r="284" s="108" customFormat="1"/>
    <row r="285" s="108" customFormat="1"/>
    <row r="286" s="108" customFormat="1"/>
    <row r="287" s="108" customFormat="1"/>
    <row r="288" s="108" customFormat="1"/>
    <row r="289" s="108" customFormat="1"/>
    <row r="290" s="108" customFormat="1"/>
    <row r="291" s="108" customFormat="1"/>
    <row r="292" s="108" customFormat="1"/>
    <row r="293" s="108" customFormat="1"/>
    <row r="294" s="108" customFormat="1"/>
    <row r="295" s="108" customFormat="1"/>
    <row r="296" s="108" customFormat="1"/>
    <row r="297" s="108" customFormat="1"/>
    <row r="298" s="108" customFormat="1"/>
    <row r="299" s="108" customFormat="1"/>
    <row r="300" s="108" customFormat="1"/>
    <row r="301" s="108" customFormat="1"/>
    <row r="302" s="108" customFormat="1"/>
    <row r="303" s="108" customFormat="1"/>
    <row r="304" s="108" customFormat="1"/>
    <row r="305" s="108" customFormat="1"/>
    <row r="306" s="108" customFormat="1"/>
    <row r="307" s="108" customFormat="1"/>
    <row r="308" s="108" customFormat="1"/>
    <row r="309" s="108" customFormat="1"/>
    <row r="310" s="108" customFormat="1"/>
    <row r="311" s="108" customFormat="1"/>
    <row r="312" s="108" customFormat="1"/>
    <row r="313" s="108" customFormat="1"/>
    <row r="314" s="108" customFormat="1"/>
    <row r="315" s="108" customFormat="1"/>
    <row r="316" s="108" customFormat="1"/>
    <row r="317" s="108" customFormat="1"/>
    <row r="318" s="108" customFormat="1"/>
    <row r="319" s="108" customFormat="1"/>
    <row r="320" s="108" customFormat="1"/>
    <row r="321" s="108" customFormat="1"/>
    <row r="322" s="108" customFormat="1"/>
    <row r="323" s="108" customFormat="1"/>
    <row r="324" s="108" customFormat="1"/>
    <row r="325" s="108" customFormat="1"/>
    <row r="326" s="108" customFormat="1"/>
    <row r="327" s="108" customFormat="1"/>
    <row r="328" s="108" customFormat="1"/>
    <row r="329" s="108" customFormat="1"/>
    <row r="330" s="108" customFormat="1"/>
    <row r="331" s="108" customFormat="1"/>
    <row r="332" s="108" customFormat="1"/>
    <row r="333" s="108" customFormat="1"/>
    <row r="334" s="108" customFormat="1"/>
    <row r="335" s="108" customFormat="1"/>
    <row r="336" s="108" customFormat="1"/>
    <row r="337" s="108" customFormat="1"/>
    <row r="338" s="108" customFormat="1"/>
    <row r="339" s="108" customFormat="1"/>
    <row r="340" s="108" customFormat="1"/>
    <row r="341" s="108" customFormat="1"/>
    <row r="342" s="108" customFormat="1"/>
    <row r="343" s="108" customFormat="1"/>
  </sheetData>
  <mergeCells count="655">
    <mergeCell ref="CN124:CN148"/>
    <mergeCell ref="N4:W4"/>
    <mergeCell ref="CC124:CC148"/>
    <mergeCell ref="CD11:CN11"/>
    <mergeCell ref="CD24:CL24"/>
    <mergeCell ref="CD25:CN25"/>
    <mergeCell ref="CD28:CN28"/>
    <mergeCell ref="CD55:CL55"/>
    <mergeCell ref="CD56:CN56"/>
    <mergeCell ref="CD59:CN59"/>
    <mergeCell ref="CD77:CL77"/>
    <mergeCell ref="CD78:CL78"/>
    <mergeCell ref="CD81:CN81"/>
    <mergeCell ref="CD86:CL86"/>
    <mergeCell ref="CD87:CN87"/>
    <mergeCell ref="CD96:CN96"/>
    <mergeCell ref="CD100:CL100"/>
    <mergeCell ref="CD101:CN101"/>
    <mergeCell ref="CD106:CL106"/>
    <mergeCell ref="CD107:CN107"/>
    <mergeCell ref="CD110:CL110"/>
    <mergeCell ref="CD111:CN111"/>
    <mergeCell ref="CD122:CL122"/>
    <mergeCell ref="CD123:CN123"/>
    <mergeCell ref="CD95:CL95"/>
    <mergeCell ref="CN82:CN86"/>
    <mergeCell ref="CN97:CN100"/>
    <mergeCell ref="CN102:CN106"/>
    <mergeCell ref="CN108:CN110"/>
    <mergeCell ref="CN112:CN122"/>
    <mergeCell ref="CN88:CN95"/>
    <mergeCell ref="CC102:CC106"/>
    <mergeCell ref="BS106:CA106"/>
    <mergeCell ref="BS107:CC107"/>
    <mergeCell ref="CC108:CC110"/>
    <mergeCell ref="BS111:CC111"/>
    <mergeCell ref="BS110:CA110"/>
    <mergeCell ref="CC112:CC122"/>
    <mergeCell ref="BS122:CA122"/>
    <mergeCell ref="BS11:CC11"/>
    <mergeCell ref="BS28:CC28"/>
    <mergeCell ref="BS55:CA55"/>
    <mergeCell ref="BS56:CC56"/>
    <mergeCell ref="CC60:CC78"/>
    <mergeCell ref="BS77:CA77"/>
    <mergeCell ref="BS78:CA78"/>
    <mergeCell ref="BS86:CA86"/>
    <mergeCell ref="BU64:BV64"/>
    <mergeCell ref="BU41:BV41"/>
    <mergeCell ref="BU43:BV43"/>
    <mergeCell ref="BU61:BV61"/>
    <mergeCell ref="BU62:BV62"/>
    <mergeCell ref="BU37:BV37"/>
    <mergeCell ref="BU38:BV38"/>
    <mergeCell ref="BU39:BV39"/>
    <mergeCell ref="BS81:CC81"/>
    <mergeCell ref="BF12:BF24"/>
    <mergeCell ref="BH147:BP147"/>
    <mergeCell ref="BH148:BP148"/>
    <mergeCell ref="BH110:BP110"/>
    <mergeCell ref="BH111:BR111"/>
    <mergeCell ref="BS59:CC59"/>
    <mergeCell ref="BS95:CA95"/>
    <mergeCell ref="BS96:CC96"/>
    <mergeCell ref="CC88:CC95"/>
    <mergeCell ref="CC97:CC100"/>
    <mergeCell ref="BS100:CA100"/>
    <mergeCell ref="BS101:CC101"/>
    <mergeCell ref="BS25:CC25"/>
    <mergeCell ref="BS123:CC123"/>
    <mergeCell ref="BS87:CC87"/>
    <mergeCell ref="BR12:BR24"/>
    <mergeCell ref="BH25:BR25"/>
    <mergeCell ref="BH56:BR56"/>
    <mergeCell ref="BR60:BR78"/>
    <mergeCell ref="BR88:BR95"/>
    <mergeCell ref="BR97:BR100"/>
    <mergeCell ref="BR102:BR106"/>
    <mergeCell ref="BR108:BR110"/>
    <mergeCell ref="BR112:BR122"/>
    <mergeCell ref="BH28:BR28"/>
    <mergeCell ref="BJ34:BK34"/>
    <mergeCell ref="BH100:BP100"/>
    <mergeCell ref="BJ40:BK40"/>
    <mergeCell ref="BJ47:BK47"/>
    <mergeCell ref="BJ48:BK48"/>
    <mergeCell ref="BJ49:BK49"/>
    <mergeCell ref="BJ41:BK41"/>
    <mergeCell ref="AH102:AH106"/>
    <mergeCell ref="AH108:AH110"/>
    <mergeCell ref="AH112:AH122"/>
    <mergeCell ref="AL48:AM48"/>
    <mergeCell ref="AL49:AM49"/>
    <mergeCell ref="AL50:AM50"/>
    <mergeCell ref="BF88:BF95"/>
    <mergeCell ref="BF97:BF100"/>
    <mergeCell ref="BF102:BF106"/>
    <mergeCell ref="BF108:BF110"/>
    <mergeCell ref="BF112:BF122"/>
    <mergeCell ref="AX57:AY57"/>
    <mergeCell ref="AX64:AY64"/>
    <mergeCell ref="AX65:AY65"/>
    <mergeCell ref="BF29:BF55"/>
    <mergeCell ref="AX30:AY30"/>
    <mergeCell ref="AX31:AY31"/>
    <mergeCell ref="AX32:AY32"/>
    <mergeCell ref="AX33:AY33"/>
    <mergeCell ref="AX60:AY60"/>
    <mergeCell ref="AX61:AY61"/>
    <mergeCell ref="AX62:AY62"/>
    <mergeCell ref="AX63:AY63"/>
    <mergeCell ref="W108:W110"/>
    <mergeCell ref="W112:W122"/>
    <mergeCell ref="W124:W148"/>
    <mergeCell ref="X146:AF146"/>
    <mergeCell ref="X147:AF147"/>
    <mergeCell ref="X148:AF148"/>
    <mergeCell ref="X59:AH59"/>
    <mergeCell ref="X77:AF77"/>
    <mergeCell ref="X78:AF78"/>
    <mergeCell ref="X81:AH81"/>
    <mergeCell ref="X86:AF86"/>
    <mergeCell ref="X87:AH87"/>
    <mergeCell ref="X95:AF95"/>
    <mergeCell ref="X96:AH96"/>
    <mergeCell ref="X100:AF100"/>
    <mergeCell ref="X101:AH101"/>
    <mergeCell ref="X106:AF106"/>
    <mergeCell ref="X107:AH107"/>
    <mergeCell ref="X110:AF110"/>
    <mergeCell ref="AH124:AH148"/>
    <mergeCell ref="AH82:AH86"/>
    <mergeCell ref="X111:AH111"/>
    <mergeCell ref="X122:AF122"/>
    <mergeCell ref="X123:AH123"/>
    <mergeCell ref="CN12:CN24"/>
    <mergeCell ref="CF16:CG16"/>
    <mergeCell ref="CF17:CG17"/>
    <mergeCell ref="CF18:CG18"/>
    <mergeCell ref="CF19:CG19"/>
    <mergeCell ref="CF20:CG20"/>
    <mergeCell ref="AX50:AY50"/>
    <mergeCell ref="AX51:AY51"/>
    <mergeCell ref="AV77:BD77"/>
    <mergeCell ref="BJ17:BK17"/>
    <mergeCell ref="BJ18:BK18"/>
    <mergeCell ref="BJ19:BK19"/>
    <mergeCell ref="BJ20:BK20"/>
    <mergeCell ref="BH24:BP24"/>
    <mergeCell ref="CC12:CC24"/>
    <mergeCell ref="BS24:CA24"/>
    <mergeCell ref="AX34:AY34"/>
    <mergeCell ref="AX35:AY35"/>
    <mergeCell ref="AX36:AY36"/>
    <mergeCell ref="AX37:AY37"/>
    <mergeCell ref="AV56:BF56"/>
    <mergeCell ref="BF60:BF78"/>
    <mergeCell ref="BJ26:BK26"/>
    <mergeCell ref="BJ27:BK27"/>
    <mergeCell ref="Y11:AH11"/>
    <mergeCell ref="AH12:AH24"/>
    <mergeCell ref="AX17:AY17"/>
    <mergeCell ref="AX18:AY18"/>
    <mergeCell ref="AX19:AY19"/>
    <mergeCell ref="AX20:AY20"/>
    <mergeCell ref="AV24:BD24"/>
    <mergeCell ref="X24:AF24"/>
    <mergeCell ref="CD146:CL146"/>
    <mergeCell ref="BH87:BR87"/>
    <mergeCell ref="BH95:BP95"/>
    <mergeCell ref="AL27:AM27"/>
    <mergeCell ref="AJ28:AT28"/>
    <mergeCell ref="AL29:AM29"/>
    <mergeCell ref="AT29:AT55"/>
    <mergeCell ref="AL30:AM30"/>
    <mergeCell ref="AL31:AM31"/>
    <mergeCell ref="AL32:AM32"/>
    <mergeCell ref="AL33:AM33"/>
    <mergeCell ref="AL34:AM34"/>
    <mergeCell ref="AL41:AM41"/>
    <mergeCell ref="AL42:AM42"/>
    <mergeCell ref="AL43:AM43"/>
    <mergeCell ref="BJ32:BK32"/>
    <mergeCell ref="CD147:CL147"/>
    <mergeCell ref="CD148:CL148"/>
    <mergeCell ref="C15:D15"/>
    <mergeCell ref="C16:D16"/>
    <mergeCell ref="K16:K22"/>
    <mergeCell ref="C17:D17"/>
    <mergeCell ref="C18:D18"/>
    <mergeCell ref="C19:D19"/>
    <mergeCell ref="C20:D20"/>
    <mergeCell ref="A24:I24"/>
    <mergeCell ref="C38:D38"/>
    <mergeCell ref="C39:D39"/>
    <mergeCell ref="C40:D40"/>
    <mergeCell ref="C52:D52"/>
    <mergeCell ref="C41:D41"/>
    <mergeCell ref="C42:D42"/>
    <mergeCell ref="C43:D43"/>
    <mergeCell ref="C44:D44"/>
    <mergeCell ref="C45:D45"/>
    <mergeCell ref="C46:D46"/>
    <mergeCell ref="C34:D34"/>
    <mergeCell ref="C47:D47"/>
    <mergeCell ref="C48:D48"/>
    <mergeCell ref="BS146:CA146"/>
    <mergeCell ref="BS147:CA147"/>
    <mergeCell ref="BS148:CA148"/>
    <mergeCell ref="C53:D53"/>
    <mergeCell ref="C54:D54"/>
    <mergeCell ref="A55:I55"/>
    <mergeCell ref="C57:D57"/>
    <mergeCell ref="C58:D58"/>
    <mergeCell ref="A59:K59"/>
    <mergeCell ref="A78:I78"/>
    <mergeCell ref="A81:K81"/>
    <mergeCell ref="A86:I86"/>
    <mergeCell ref="C60:D60"/>
    <mergeCell ref="C61:D61"/>
    <mergeCell ref="C62:D62"/>
    <mergeCell ref="C63:D63"/>
    <mergeCell ref="C64:D64"/>
    <mergeCell ref="C65:D65"/>
    <mergeCell ref="A147:I147"/>
    <mergeCell ref="A148:I148"/>
    <mergeCell ref="A110:I110"/>
    <mergeCell ref="A111:K111"/>
    <mergeCell ref="A122:I122"/>
    <mergeCell ref="A123:K123"/>
    <mergeCell ref="A146:I146"/>
    <mergeCell ref="C9:D9"/>
    <mergeCell ref="C10:D10"/>
    <mergeCell ref="A11:K11"/>
    <mergeCell ref="C12:D12"/>
    <mergeCell ref="C13:D13"/>
    <mergeCell ref="C14:D14"/>
    <mergeCell ref="C35:D35"/>
    <mergeCell ref="C36:D36"/>
    <mergeCell ref="C37:D37"/>
    <mergeCell ref="C26:D26"/>
    <mergeCell ref="C27:D27"/>
    <mergeCell ref="A28:K28"/>
    <mergeCell ref="C29:D29"/>
    <mergeCell ref="K29:K55"/>
    <mergeCell ref="C30:D30"/>
    <mergeCell ref="C31:D31"/>
    <mergeCell ref="C32:D32"/>
    <mergeCell ref="C33:D33"/>
    <mergeCell ref="C49:D49"/>
    <mergeCell ref="C50:D50"/>
    <mergeCell ref="C51:D51"/>
    <mergeCell ref="O17:P17"/>
    <mergeCell ref="O18:P18"/>
    <mergeCell ref="O19:P19"/>
    <mergeCell ref="O20:P20"/>
    <mergeCell ref="M24:U24"/>
    <mergeCell ref="O26:P26"/>
    <mergeCell ref="O27:P27"/>
    <mergeCell ref="M28:W28"/>
    <mergeCell ref="M25:W25"/>
    <mergeCell ref="W12:W24"/>
    <mergeCell ref="O42:P42"/>
    <mergeCell ref="O43:P43"/>
    <mergeCell ref="O44:P44"/>
    <mergeCell ref="O45:P45"/>
    <mergeCell ref="O46:P46"/>
    <mergeCell ref="O60:P60"/>
    <mergeCell ref="O61:P61"/>
    <mergeCell ref="O62:P62"/>
    <mergeCell ref="O63:P63"/>
    <mergeCell ref="O53:P53"/>
    <mergeCell ref="O54:P54"/>
    <mergeCell ref="M55:U55"/>
    <mergeCell ref="O57:P57"/>
    <mergeCell ref="O58:P58"/>
    <mergeCell ref="M59:W59"/>
    <mergeCell ref="M56:W56"/>
    <mergeCell ref="W60:W78"/>
    <mergeCell ref="O64:P64"/>
    <mergeCell ref="A96:K96"/>
    <mergeCell ref="A100:I100"/>
    <mergeCell ref="A101:K101"/>
    <mergeCell ref="A106:I106"/>
    <mergeCell ref="C66:D66"/>
    <mergeCell ref="K68:K77"/>
    <mergeCell ref="A77:I77"/>
    <mergeCell ref="O65:P65"/>
    <mergeCell ref="M101:W101"/>
    <mergeCell ref="M106:U106"/>
    <mergeCell ref="O66:P66"/>
    <mergeCell ref="M77:U77"/>
    <mergeCell ref="M78:U78"/>
    <mergeCell ref="M81:W81"/>
    <mergeCell ref="M86:U86"/>
    <mergeCell ref="M96:W96"/>
    <mergeCell ref="M100:U100"/>
    <mergeCell ref="W82:W86"/>
    <mergeCell ref="W88:W95"/>
    <mergeCell ref="W97:W100"/>
    <mergeCell ref="W102:W106"/>
    <mergeCell ref="O9:P9"/>
    <mergeCell ref="O10:P10"/>
    <mergeCell ref="M11:W11"/>
    <mergeCell ref="O12:P12"/>
    <mergeCell ref="O13:P13"/>
    <mergeCell ref="O14:P14"/>
    <mergeCell ref="O15:P15"/>
    <mergeCell ref="O16:P16"/>
    <mergeCell ref="A107:K107"/>
    <mergeCell ref="A87:K87"/>
    <mergeCell ref="A95:I95"/>
    <mergeCell ref="O35:P35"/>
    <mergeCell ref="O36:P36"/>
    <mergeCell ref="O37:P37"/>
    <mergeCell ref="O38:P38"/>
    <mergeCell ref="O39:P39"/>
    <mergeCell ref="O40:P40"/>
    <mergeCell ref="O47:P47"/>
    <mergeCell ref="O48:P48"/>
    <mergeCell ref="O49:P49"/>
    <mergeCell ref="O50:P50"/>
    <mergeCell ref="O51:P51"/>
    <mergeCell ref="O52:P52"/>
    <mergeCell ref="O41:P41"/>
    <mergeCell ref="O29:P29"/>
    <mergeCell ref="W29:W55"/>
    <mergeCell ref="O30:P30"/>
    <mergeCell ref="O31:P31"/>
    <mergeCell ref="O32:P32"/>
    <mergeCell ref="O33:P33"/>
    <mergeCell ref="O34:P34"/>
    <mergeCell ref="AX26:AY26"/>
    <mergeCell ref="AX27:AY27"/>
    <mergeCell ref="AV28:BF28"/>
    <mergeCell ref="AX38:AY38"/>
    <mergeCell ref="AX39:AY39"/>
    <mergeCell ref="AX40:AY40"/>
    <mergeCell ref="AX41:AY41"/>
    <mergeCell ref="AX42:AY42"/>
    <mergeCell ref="AX43:AY43"/>
    <mergeCell ref="AX44:AY44"/>
    <mergeCell ref="AX45:AY45"/>
    <mergeCell ref="AX46:AY46"/>
    <mergeCell ref="AX47:AY47"/>
    <mergeCell ref="AX48:AY48"/>
    <mergeCell ref="AX29:AY29"/>
    <mergeCell ref="AX49:AY49"/>
    <mergeCell ref="AL26:AM26"/>
    <mergeCell ref="M147:U147"/>
    <mergeCell ref="M148:U148"/>
    <mergeCell ref="AX9:AY9"/>
    <mergeCell ref="AX10:AY10"/>
    <mergeCell ref="AV11:BF11"/>
    <mergeCell ref="AX12:AY12"/>
    <mergeCell ref="AX13:AY13"/>
    <mergeCell ref="AX14:AY14"/>
    <mergeCell ref="AX15:AY15"/>
    <mergeCell ref="AX16:AY16"/>
    <mergeCell ref="M107:W107"/>
    <mergeCell ref="M110:U110"/>
    <mergeCell ref="M111:W111"/>
    <mergeCell ref="M122:U122"/>
    <mergeCell ref="M123:W123"/>
    <mergeCell ref="M146:U146"/>
    <mergeCell ref="M87:W87"/>
    <mergeCell ref="M95:U95"/>
    <mergeCell ref="AX53:AY53"/>
    <mergeCell ref="AX54:AY54"/>
    <mergeCell ref="AV55:BD55"/>
    <mergeCell ref="AX58:AY58"/>
    <mergeCell ref="AV59:BF59"/>
    <mergeCell ref="AX52:AY52"/>
    <mergeCell ref="AV147:BD147"/>
    <mergeCell ref="AV148:BD148"/>
    <mergeCell ref="AV110:BD110"/>
    <mergeCell ref="AV111:BF111"/>
    <mergeCell ref="AV122:BD122"/>
    <mergeCell ref="AV123:BF123"/>
    <mergeCell ref="AV146:BD146"/>
    <mergeCell ref="BJ42:BK42"/>
    <mergeCell ref="BJ43:BK43"/>
    <mergeCell ref="BJ44:BK44"/>
    <mergeCell ref="BJ45:BK45"/>
    <mergeCell ref="BJ46:BK46"/>
    <mergeCell ref="BJ60:BK60"/>
    <mergeCell ref="BJ61:BK61"/>
    <mergeCell ref="BJ62:BK62"/>
    <mergeCell ref="BJ63:BK63"/>
    <mergeCell ref="BJ64:BK64"/>
    <mergeCell ref="AV96:BF96"/>
    <mergeCell ref="AV100:BD100"/>
    <mergeCell ref="AV101:BF101"/>
    <mergeCell ref="BH86:BP86"/>
    <mergeCell ref="AV106:BD106"/>
    <mergeCell ref="AX66:AY66"/>
    <mergeCell ref="BH96:BR96"/>
    <mergeCell ref="BJ9:BK9"/>
    <mergeCell ref="BJ10:BK10"/>
    <mergeCell ref="BH11:BR11"/>
    <mergeCell ref="BJ12:BK12"/>
    <mergeCell ref="BJ13:BK13"/>
    <mergeCell ref="BJ14:BK14"/>
    <mergeCell ref="BJ15:BK15"/>
    <mergeCell ref="BJ16:BK16"/>
    <mergeCell ref="BJ65:BK65"/>
    <mergeCell ref="BJ53:BK53"/>
    <mergeCell ref="BJ54:BK54"/>
    <mergeCell ref="BH55:BP55"/>
    <mergeCell ref="BJ57:BK57"/>
    <mergeCell ref="BJ58:BK58"/>
    <mergeCell ref="BH59:BR59"/>
    <mergeCell ref="BJ29:BK29"/>
    <mergeCell ref="BR29:BR55"/>
    <mergeCell ref="BJ30:BK30"/>
    <mergeCell ref="BJ31:BK31"/>
    <mergeCell ref="BJ35:BK35"/>
    <mergeCell ref="BJ36:BK36"/>
    <mergeCell ref="BJ37:BK37"/>
    <mergeCell ref="BJ38:BK38"/>
    <mergeCell ref="BJ39:BK39"/>
    <mergeCell ref="BH122:BP122"/>
    <mergeCell ref="BH123:BR123"/>
    <mergeCell ref="BH146:BP146"/>
    <mergeCell ref="AL44:AM44"/>
    <mergeCell ref="AL45:AM45"/>
    <mergeCell ref="AL46:AM46"/>
    <mergeCell ref="AL53:AM53"/>
    <mergeCell ref="AV107:BF107"/>
    <mergeCell ref="AV87:BF87"/>
    <mergeCell ref="AV95:BD95"/>
    <mergeCell ref="BJ50:BK50"/>
    <mergeCell ref="BJ51:BK51"/>
    <mergeCell ref="BJ52:BK52"/>
    <mergeCell ref="BH101:BR101"/>
    <mergeCell ref="BH106:BP106"/>
    <mergeCell ref="BJ66:BK66"/>
    <mergeCell ref="BH77:BP77"/>
    <mergeCell ref="BH78:BP78"/>
    <mergeCell ref="BH81:BR81"/>
    <mergeCell ref="BH107:BR107"/>
    <mergeCell ref="AT82:AT86"/>
    <mergeCell ref="BF82:BF86"/>
    <mergeCell ref="BF124:BF148"/>
    <mergeCell ref="BR124:BR148"/>
    <mergeCell ref="BJ33:BK33"/>
    <mergeCell ref="AL35:AM35"/>
    <mergeCell ref="AL36:AM36"/>
    <mergeCell ref="AL37:AM37"/>
    <mergeCell ref="AL38:AM38"/>
    <mergeCell ref="AL39:AM39"/>
    <mergeCell ref="AL40:AM40"/>
    <mergeCell ref="AL47:AM47"/>
    <mergeCell ref="AL60:AM60"/>
    <mergeCell ref="AJ56:AT56"/>
    <mergeCell ref="AT60:AT78"/>
    <mergeCell ref="AL61:AM61"/>
    <mergeCell ref="AL62:AM62"/>
    <mergeCell ref="AL63:AM63"/>
    <mergeCell ref="AL64:AM64"/>
    <mergeCell ref="AL65:AM65"/>
    <mergeCell ref="AL51:AM51"/>
    <mergeCell ref="AL52:AM52"/>
    <mergeCell ref="AL66:AM66"/>
    <mergeCell ref="AJ78:AR78"/>
    <mergeCell ref="AJ148:AR148"/>
    <mergeCell ref="Z9:AA9"/>
    <mergeCell ref="Z10:AA10"/>
    <mergeCell ref="Z12:AA12"/>
    <mergeCell ref="Z13:AA13"/>
    <mergeCell ref="Z14:AA14"/>
    <mergeCell ref="Z15:AA15"/>
    <mergeCell ref="Z16:AA16"/>
    <mergeCell ref="AJ107:AT107"/>
    <mergeCell ref="AJ110:AR110"/>
    <mergeCell ref="AJ111:AT111"/>
    <mergeCell ref="AJ122:AR122"/>
    <mergeCell ref="AJ123:AT123"/>
    <mergeCell ref="AJ146:AR146"/>
    <mergeCell ref="AJ87:AT87"/>
    <mergeCell ref="AJ95:AR95"/>
    <mergeCell ref="AJ96:AT96"/>
    <mergeCell ref="AL9:AM9"/>
    <mergeCell ref="AL10:AM10"/>
    <mergeCell ref="AJ11:AT11"/>
    <mergeCell ref="AL12:AM12"/>
    <mergeCell ref="AL13:AM13"/>
    <mergeCell ref="AL14:AM14"/>
    <mergeCell ref="AL15:AM15"/>
    <mergeCell ref="X55:AF55"/>
    <mergeCell ref="Z35:AA35"/>
    <mergeCell ref="AL18:AM18"/>
    <mergeCell ref="AL19:AM19"/>
    <mergeCell ref="AL20:AM20"/>
    <mergeCell ref="AJ24:AR24"/>
    <mergeCell ref="AT12:AT24"/>
    <mergeCell ref="AJ25:AT25"/>
    <mergeCell ref="AJ147:AR147"/>
    <mergeCell ref="AL16:AM16"/>
    <mergeCell ref="AL17:AM17"/>
    <mergeCell ref="AT88:AT95"/>
    <mergeCell ref="AT97:AT100"/>
    <mergeCell ref="AT102:AT106"/>
    <mergeCell ref="AT108:AT110"/>
    <mergeCell ref="AT112:AT122"/>
    <mergeCell ref="AT124:AT148"/>
    <mergeCell ref="AJ100:AR100"/>
    <mergeCell ref="AJ101:AT101"/>
    <mergeCell ref="AJ106:AR106"/>
    <mergeCell ref="X56:AH56"/>
    <mergeCell ref="AH60:AH78"/>
    <mergeCell ref="AH88:AH95"/>
    <mergeCell ref="AH97:AH100"/>
    <mergeCell ref="Z49:AA49"/>
    <mergeCell ref="Z38:AA38"/>
    <mergeCell ref="Z34:AA34"/>
    <mergeCell ref="AJ77:AR77"/>
    <mergeCell ref="Z17:AA17"/>
    <mergeCell ref="Z18:AA18"/>
    <mergeCell ref="Z19:AA19"/>
    <mergeCell ref="Z20:AA20"/>
    <mergeCell ref="Z26:AA26"/>
    <mergeCell ref="Z27:AA27"/>
    <mergeCell ref="Z29:AA29"/>
    <mergeCell ref="AH29:AH55"/>
    <mergeCell ref="Z30:AA30"/>
    <mergeCell ref="Z31:AA31"/>
    <mergeCell ref="Z32:AA32"/>
    <mergeCell ref="Z33:AA33"/>
    <mergeCell ref="Z40:AA40"/>
    <mergeCell ref="Z41:AA41"/>
    <mergeCell ref="Z42:AA42"/>
    <mergeCell ref="Z43:AA43"/>
    <mergeCell ref="Z53:AA53"/>
    <mergeCell ref="Z54:AA54"/>
    <mergeCell ref="X25:AH25"/>
    <mergeCell ref="X28:AH28"/>
    <mergeCell ref="BU44:BV44"/>
    <mergeCell ref="BU45:BV45"/>
    <mergeCell ref="Z36:AA36"/>
    <mergeCell ref="Z37:AA37"/>
    <mergeCell ref="Z66:AA66"/>
    <mergeCell ref="BU9:BV9"/>
    <mergeCell ref="BU10:BV10"/>
    <mergeCell ref="BU12:BV12"/>
    <mergeCell ref="BU13:BV13"/>
    <mergeCell ref="BU14:BV14"/>
    <mergeCell ref="BU15:BV15"/>
    <mergeCell ref="BU16:BV16"/>
    <mergeCell ref="Z58:AA58"/>
    <mergeCell ref="Z60:AA60"/>
    <mergeCell ref="Z61:AA61"/>
    <mergeCell ref="Z62:AA62"/>
    <mergeCell ref="Z63:AA63"/>
    <mergeCell ref="Z64:AA64"/>
    <mergeCell ref="Z50:AA50"/>
    <mergeCell ref="Z51:AA51"/>
    <mergeCell ref="Z52:AA52"/>
    <mergeCell ref="Z65:AA65"/>
    <mergeCell ref="Z47:AA47"/>
    <mergeCell ref="Z48:AA48"/>
    <mergeCell ref="BU40:BV40"/>
    <mergeCell ref="CF54:CG54"/>
    <mergeCell ref="Z39:AA39"/>
    <mergeCell ref="BU32:BV32"/>
    <mergeCell ref="Z57:AA57"/>
    <mergeCell ref="Z44:AA44"/>
    <mergeCell ref="Z45:AA45"/>
    <mergeCell ref="Z46:AA46"/>
    <mergeCell ref="BU63:BV63"/>
    <mergeCell ref="BU49:BV49"/>
    <mergeCell ref="BU50:BV50"/>
    <mergeCell ref="BU51:BV51"/>
    <mergeCell ref="BU52:BV52"/>
    <mergeCell ref="BU53:BV53"/>
    <mergeCell ref="BU54:BV54"/>
    <mergeCell ref="BU57:BV57"/>
    <mergeCell ref="BU58:BV58"/>
    <mergeCell ref="BU60:BV60"/>
    <mergeCell ref="BU48:BV48"/>
    <mergeCell ref="AL54:AM54"/>
    <mergeCell ref="AJ55:AR55"/>
    <mergeCell ref="AL57:AM57"/>
    <mergeCell ref="AL58:AM58"/>
    <mergeCell ref="AJ59:AT59"/>
    <mergeCell ref="BU46:BV46"/>
    <mergeCell ref="BU47:BV47"/>
    <mergeCell ref="CF9:CG9"/>
    <mergeCell ref="CF10:CG10"/>
    <mergeCell ref="CF12:CG12"/>
    <mergeCell ref="CF13:CG13"/>
    <mergeCell ref="CF14:CG14"/>
    <mergeCell ref="CF15:CG15"/>
    <mergeCell ref="BU35:BV35"/>
    <mergeCell ref="BU36:BV36"/>
    <mergeCell ref="BU17:BV17"/>
    <mergeCell ref="BU18:BV18"/>
    <mergeCell ref="BU19:BV19"/>
    <mergeCell ref="BU20:BV20"/>
    <mergeCell ref="BU26:BV26"/>
    <mergeCell ref="BU27:BV27"/>
    <mergeCell ref="BU29:BV29"/>
    <mergeCell ref="CC29:CC55"/>
    <mergeCell ref="BU30:BV30"/>
    <mergeCell ref="BU31:BV31"/>
    <mergeCell ref="BU42:BV42"/>
    <mergeCell ref="CF26:CG26"/>
    <mergeCell ref="CF27:CG27"/>
    <mergeCell ref="CF29:CG29"/>
    <mergeCell ref="CF32:CG32"/>
    <mergeCell ref="CF33:CG33"/>
    <mergeCell ref="CF34:CG34"/>
    <mergeCell ref="CF35:CG35"/>
    <mergeCell ref="BU33:BV33"/>
    <mergeCell ref="BU34:BV34"/>
    <mergeCell ref="CF36:CG36"/>
    <mergeCell ref="CF37:CG37"/>
    <mergeCell ref="CF38:CG38"/>
    <mergeCell ref="CF58:CG58"/>
    <mergeCell ref="CF60:CG60"/>
    <mergeCell ref="CF61:CG61"/>
    <mergeCell ref="CF62:CG62"/>
    <mergeCell ref="CN29:CN55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39:CG39"/>
    <mergeCell ref="CF40:CG40"/>
    <mergeCell ref="CF41:CG41"/>
    <mergeCell ref="CN60:CN78"/>
    <mergeCell ref="CF30:CG30"/>
    <mergeCell ref="CF31:CG31"/>
    <mergeCell ref="CF57:CG57"/>
    <mergeCell ref="CF63:CG63"/>
    <mergeCell ref="CF64:CG64"/>
    <mergeCell ref="CF65:CG65"/>
    <mergeCell ref="CF66:CG66"/>
    <mergeCell ref="BU65:BV65"/>
    <mergeCell ref="BU66:BV66"/>
    <mergeCell ref="BR82:BR86"/>
    <mergeCell ref="CC82:CC86"/>
    <mergeCell ref="AJ81:AT81"/>
    <mergeCell ref="AJ86:AR86"/>
    <mergeCell ref="AV78:BD78"/>
    <mergeCell ref="AV81:BF81"/>
    <mergeCell ref="AV86:BD86"/>
  </mergeCells>
  <pageMargins left="0.70866141732283472" right="0.70866141732283472" top="0.74803149606299213" bottom="0.74803149606299213" header="0.31496062992125984" footer="0.31496062992125984"/>
  <pageSetup paperSize="9" scale="10" fitToHeight="0" orientation="portrait" blackAndWhite="1" r:id="rId1"/>
  <rowBreaks count="2" manualBreakCount="2">
    <brk id="88" max="46" man="1"/>
    <brk id="14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view="pageBreakPreview" zoomScale="90" zoomScaleSheetLayoutView="90" workbookViewId="0">
      <selection activeCell="L5" sqref="L5"/>
    </sheetView>
  </sheetViews>
  <sheetFormatPr defaultColWidth="8.85546875" defaultRowHeight="12.75"/>
  <cols>
    <col min="1" max="1" width="28.5703125" style="2" customWidth="1"/>
    <col min="2" max="2" width="9.42578125" style="2" bestFit="1" customWidth="1"/>
    <col min="3" max="3" width="13.140625" style="2" customWidth="1"/>
    <col min="4" max="4" width="12.28515625" style="2" customWidth="1"/>
    <col min="5" max="5" width="7.42578125" style="2" bestFit="1" customWidth="1"/>
    <col min="6" max="9" width="8.85546875" style="2"/>
    <col min="10" max="10" width="9.28515625" style="2" bestFit="1" customWidth="1"/>
    <col min="11" max="11" width="8.85546875" style="2"/>
    <col min="12" max="12" width="29.140625" style="2" customWidth="1"/>
    <col min="13" max="13" width="16.7109375" style="2" bestFit="1" customWidth="1"/>
    <col min="14" max="18" width="8.85546875" style="2"/>
    <col min="19" max="19" width="10.85546875" style="2" hidden="1" customWidth="1"/>
    <col min="20" max="20" width="18.28515625" style="2" bestFit="1" customWidth="1"/>
    <col min="21" max="16384" width="8.85546875" style="2"/>
  </cols>
  <sheetData>
    <row r="1" spans="1:21" ht="70.5" customHeight="1">
      <c r="A1" s="730" t="s">
        <v>131</v>
      </c>
      <c r="B1" s="730" t="s">
        <v>72</v>
      </c>
      <c r="C1" s="730"/>
      <c r="D1" s="730"/>
      <c r="E1" s="730" t="s">
        <v>73</v>
      </c>
      <c r="F1" s="730"/>
      <c r="G1" s="730"/>
      <c r="H1" s="730"/>
      <c r="I1" s="730"/>
      <c r="J1" s="730"/>
      <c r="K1" s="730"/>
      <c r="L1" s="730" t="s">
        <v>74</v>
      </c>
      <c r="M1" s="731" t="s">
        <v>135</v>
      </c>
    </row>
    <row r="2" spans="1:21" ht="16.5" customHeight="1">
      <c r="A2" s="730"/>
      <c r="B2" s="75" t="s">
        <v>33</v>
      </c>
      <c r="C2" s="75" t="s">
        <v>71</v>
      </c>
      <c r="D2" s="75" t="s">
        <v>34</v>
      </c>
      <c r="E2" s="75" t="s">
        <v>35</v>
      </c>
      <c r="F2" s="75" t="s">
        <v>36</v>
      </c>
      <c r="G2" s="75" t="s">
        <v>37</v>
      </c>
      <c r="H2" s="75" t="s">
        <v>38</v>
      </c>
      <c r="I2" s="75" t="s">
        <v>39</v>
      </c>
      <c r="J2" s="75" t="s">
        <v>40</v>
      </c>
      <c r="K2" s="75" t="s">
        <v>41</v>
      </c>
      <c r="L2" s="730"/>
      <c r="M2" s="731"/>
    </row>
    <row r="3" spans="1:21">
      <c r="A3" s="76">
        <v>1</v>
      </c>
      <c r="B3" s="76">
        <v>2</v>
      </c>
      <c r="C3" s="76">
        <v>3</v>
      </c>
      <c r="D3" s="76">
        <v>4</v>
      </c>
      <c r="E3" s="76">
        <v>5</v>
      </c>
      <c r="F3" s="76">
        <v>6</v>
      </c>
      <c r="G3" s="76">
        <v>7</v>
      </c>
      <c r="H3" s="76">
        <v>8</v>
      </c>
      <c r="I3" s="76">
        <v>9</v>
      </c>
      <c r="J3" s="76">
        <v>10</v>
      </c>
      <c r="K3" s="76">
        <v>11</v>
      </c>
      <c r="L3" s="76" t="s">
        <v>42</v>
      </c>
    </row>
    <row r="4" spans="1:21" ht="15">
      <c r="A4" s="10" t="s">
        <v>162</v>
      </c>
      <c r="B4" s="40">
        <f>'расчет по услугам'!V24</f>
        <v>16046.160479999999</v>
      </c>
      <c r="C4" s="74">
        <f>'расчет по услугам'!V55</f>
        <v>293.91999999999996</v>
      </c>
      <c r="D4" s="74">
        <f>'расчет по услугам'!V77</f>
        <v>0</v>
      </c>
      <c r="E4" s="40">
        <f>'расчет по услугам'!V86</f>
        <v>9889.9087206451622</v>
      </c>
      <c r="F4" s="40">
        <f>'расчет по услугам'!V95</f>
        <v>2213.6935483870966</v>
      </c>
      <c r="G4" s="74">
        <f>'расчет по услугам'!V100</f>
        <v>0</v>
      </c>
      <c r="H4" s="74">
        <f>'расчет по услугам'!V106</f>
        <v>0</v>
      </c>
      <c r="I4" s="74">
        <f>'расчет по услугам'!V110</f>
        <v>0</v>
      </c>
      <c r="J4" s="74">
        <f>'расчет по услугам'!V122</f>
        <v>26569.181517625533</v>
      </c>
      <c r="K4" s="74">
        <f>'расчет по услугам'!V146</f>
        <v>0</v>
      </c>
      <c r="L4" s="49">
        <f t="shared" ref="L4:L10" si="0">B4+C4+D4+E4+F4+G4+H4+I4+J4+K4</f>
        <v>55012.864266657794</v>
      </c>
      <c r="M4" s="80">
        <f>L4*P4</f>
        <v>2750643.2133328896</v>
      </c>
      <c r="N4" s="10" t="s">
        <v>162</v>
      </c>
      <c r="O4" s="110"/>
      <c r="P4" s="2">
        <v>50</v>
      </c>
      <c r="S4" s="73">
        <f>L4/443052*P4</f>
        <v>6.208398141375933</v>
      </c>
      <c r="T4" s="73"/>
      <c r="U4" s="73"/>
    </row>
    <row r="5" spans="1:21" ht="15">
      <c r="A5" s="10" t="s">
        <v>163</v>
      </c>
      <c r="B5" s="40">
        <f>'расчет по услугам'!AG24</f>
        <v>28.47706963948383</v>
      </c>
      <c r="C5" s="74">
        <v>0</v>
      </c>
      <c r="D5" s="74">
        <v>0</v>
      </c>
      <c r="E5" s="40">
        <v>0</v>
      </c>
      <c r="F5" s="40">
        <v>0</v>
      </c>
      <c r="G5" s="74">
        <v>0</v>
      </c>
      <c r="H5" s="74">
        <v>0</v>
      </c>
      <c r="I5" s="74">
        <v>0</v>
      </c>
      <c r="J5" s="74">
        <v>0</v>
      </c>
      <c r="K5" s="74">
        <v>0</v>
      </c>
      <c r="L5" s="49">
        <f>B5+C5+D5+E5+F5+G5+H5+I5+J5+K5</f>
        <v>28.47706963948383</v>
      </c>
      <c r="M5" s="80">
        <f>L5*P5</f>
        <v>1926559.1923199994</v>
      </c>
      <c r="N5" s="10" t="s">
        <v>163</v>
      </c>
      <c r="O5" s="110"/>
      <c r="P5" s="336">
        <v>67653</v>
      </c>
      <c r="S5" s="73">
        <f>L4/443052*P5</f>
        <v>8400.3351891701204</v>
      </c>
      <c r="T5" s="73"/>
    </row>
    <row r="6" spans="1:21" ht="15">
      <c r="A6" s="10" t="s">
        <v>157</v>
      </c>
      <c r="B6" s="40">
        <f>'расчет по услугам'!AS24</f>
        <v>54482.054138248925</v>
      </c>
      <c r="C6" s="79">
        <f>'расчет по услугам'!AS55</f>
        <v>2361.627824561403</v>
      </c>
      <c r="D6" s="79">
        <f>'расчет по услугам'!AS77</f>
        <v>2560.8771929824566</v>
      </c>
      <c r="E6" s="40">
        <f>'расчет по услугам'!AS86</f>
        <v>9889.9087206451622</v>
      </c>
      <c r="F6" s="40">
        <f>'расчет по услугам'!AS95</f>
        <v>2213.6935483870966</v>
      </c>
      <c r="G6" s="74">
        <f>'расчет по услугам'!AS100</f>
        <v>0</v>
      </c>
      <c r="H6" s="74">
        <f>'расчет по услугам'!AS106</f>
        <v>326.14035087719304</v>
      </c>
      <c r="I6" s="74">
        <f>'расчет по услугам'!AS110</f>
        <v>333.33333333333331</v>
      </c>
      <c r="J6" s="74">
        <f>'расчет по услугам'!AS122</f>
        <v>27498.749488572899</v>
      </c>
      <c r="K6" s="74">
        <f>'расчет по услугам'!AS146</f>
        <v>4219.2688245614036</v>
      </c>
      <c r="L6" s="49">
        <f t="shared" si="0"/>
        <v>103885.65342216985</v>
      </c>
      <c r="M6" s="80">
        <f>L6*P6</f>
        <v>23166500.713143878</v>
      </c>
      <c r="N6" s="10" t="s">
        <v>157</v>
      </c>
      <c r="O6" s="110"/>
      <c r="P6" s="2">
        <f>223</f>
        <v>223</v>
      </c>
      <c r="S6" s="73">
        <f>L4/443052*P6</f>
        <v>27.689455710536659</v>
      </c>
      <c r="T6" s="73"/>
    </row>
    <row r="7" spans="1:21" ht="15">
      <c r="A7" s="10" t="s">
        <v>158</v>
      </c>
      <c r="B7" s="40">
        <f>'расчет по услугам'!BE24</f>
        <v>55437.333086570019</v>
      </c>
      <c r="C7" s="79">
        <f>'расчет по услугам'!BE55</f>
        <v>2454.9995824864754</v>
      </c>
      <c r="D7" s="79">
        <f>'расчет по услугам'!BE77</f>
        <v>2571.5789473684213</v>
      </c>
      <c r="E7" s="40">
        <f>'расчет по услугам'!BE86</f>
        <v>9889.9087206451622</v>
      </c>
      <c r="F7" s="40">
        <f>'расчет по услугам'!BE95</f>
        <v>2213.6935483870966</v>
      </c>
      <c r="G7" s="74">
        <f>'расчет по услугам'!BE100</f>
        <v>0</v>
      </c>
      <c r="H7" s="74">
        <f>'расчет по услугам'!BE106</f>
        <v>326.14035087719304</v>
      </c>
      <c r="I7" s="74">
        <f>'расчет по услугам'!BE110</f>
        <v>333.33333333333331</v>
      </c>
      <c r="J7" s="74">
        <f>'расчет по услугам'!BE122</f>
        <v>27498.749488572899</v>
      </c>
      <c r="K7" s="74">
        <f>'расчет по услугам'!BE146</f>
        <v>4219.2688245614036</v>
      </c>
      <c r="L7" s="49">
        <f t="shared" si="0"/>
        <v>104945.00588280198</v>
      </c>
      <c r="M7" s="80">
        <f t="shared" ref="M7:M10" si="1">L7*P7</f>
        <v>27495591.54129412</v>
      </c>
      <c r="N7" s="10" t="s">
        <v>158</v>
      </c>
      <c r="O7" s="110"/>
      <c r="P7" s="2">
        <v>262</v>
      </c>
      <c r="S7" s="73">
        <f>L4/443052*P7</f>
        <v>32.532006260809887</v>
      </c>
      <c r="T7" s="73"/>
    </row>
    <row r="8" spans="1:21" ht="15">
      <c r="A8" s="10" t="s">
        <v>169</v>
      </c>
      <c r="B8" s="40">
        <f>'расчет по услугам'!BQ24</f>
        <v>55948.27545066498</v>
      </c>
      <c r="C8" s="74">
        <f>'расчет по услугам'!BQ55</f>
        <v>2454.9995824864754</v>
      </c>
      <c r="D8" s="74">
        <f>'расчет по услугам'!BQ77</f>
        <v>2571.5789473684208</v>
      </c>
      <c r="E8" s="40">
        <f>'расчет по услугам'!BQ86</f>
        <v>7788.7328651548378</v>
      </c>
      <c r="F8" s="40">
        <f>'расчет по услугам'!BQ95</f>
        <v>2213.6935483870966</v>
      </c>
      <c r="G8" s="74">
        <f>'расчет по услугам'!BQ100</f>
        <v>0</v>
      </c>
      <c r="H8" s="74">
        <f>'расчет по услугам'!BQ106</f>
        <v>326.14035087719293</v>
      </c>
      <c r="I8" s="74">
        <f>'расчет по услугам'!BQ110</f>
        <v>333.33333333333331</v>
      </c>
      <c r="J8" s="74">
        <f>'расчет по услугам'!BQ122</f>
        <v>27498.749488572899</v>
      </c>
      <c r="K8" s="74">
        <f>'расчет по услугам'!BQ146</f>
        <v>4219.2688245614036</v>
      </c>
      <c r="L8" s="49">
        <f t="shared" si="0"/>
        <v>103354.77239140662</v>
      </c>
      <c r="M8" s="80">
        <f t="shared" si="1"/>
        <v>8785155.6532695629</v>
      </c>
      <c r="N8" s="10" t="s">
        <v>169</v>
      </c>
      <c r="O8" s="110"/>
      <c r="P8" s="2">
        <v>85</v>
      </c>
      <c r="S8" s="73">
        <f>L4/443052*P8</f>
        <v>10.554276840339085</v>
      </c>
      <c r="T8" s="73"/>
    </row>
    <row r="9" spans="1:21" ht="15">
      <c r="A9" s="10" t="s">
        <v>160</v>
      </c>
      <c r="B9" s="40">
        <f>'расчет по услугам'!CB24</f>
        <v>49756.547336447366</v>
      </c>
      <c r="C9" s="74">
        <f>'расчет по услугам'!CB55</f>
        <v>335.81578947368416</v>
      </c>
      <c r="D9" s="74">
        <f>'расчет по услугам'!CB77</f>
        <v>0</v>
      </c>
      <c r="E9" s="40">
        <f>'расчет по услугам'!CB86</f>
        <v>0</v>
      </c>
      <c r="F9" s="40">
        <f>'расчет по услугам'!CB95</f>
        <v>0</v>
      </c>
      <c r="G9" s="74">
        <f>'расчет по услугам'!CB100</f>
        <v>0</v>
      </c>
      <c r="H9" s="74">
        <f>'расчет по услугам'!CB106</f>
        <v>0</v>
      </c>
      <c r="I9" s="74">
        <f>'расчет по услугам'!CB110</f>
        <v>0</v>
      </c>
      <c r="J9" s="74">
        <f>'расчет по услугам'!CB122</f>
        <v>6038.7845844255326</v>
      </c>
      <c r="K9" s="74">
        <f>'расчет по услугам'!CB146</f>
        <v>0</v>
      </c>
      <c r="L9" s="49">
        <f t="shared" ref="L9" si="2">B9+C9+D9+E9+F9+G9+H9+I9+J9+K9</f>
        <v>56131.147710346588</v>
      </c>
      <c r="M9" s="80">
        <f t="shared" ref="M9" si="3">L9*P9</f>
        <v>224524.59084138635</v>
      </c>
      <c r="N9" s="10" t="s">
        <v>160</v>
      </c>
      <c r="O9" s="110"/>
      <c r="P9" s="2">
        <v>4</v>
      </c>
      <c r="S9" s="73" t="e">
        <f>L3/443052*P9</f>
        <v>#VALUE!</v>
      </c>
      <c r="T9" s="73"/>
    </row>
    <row r="10" spans="1:21" ht="15">
      <c r="A10" s="10" t="s">
        <v>168</v>
      </c>
      <c r="B10" s="40">
        <f>'расчет по услугам'!CM24</f>
        <v>49756.547336447373</v>
      </c>
      <c r="C10" s="74">
        <f>'расчет по услугам'!CM55</f>
        <v>335.81578947368416</v>
      </c>
      <c r="D10" s="74">
        <f>'расчет по услугам'!CM77</f>
        <v>0</v>
      </c>
      <c r="E10" s="40">
        <f>'расчет по услугам'!CM86</f>
        <v>0</v>
      </c>
      <c r="F10" s="40">
        <f>'расчет по услугам'!CM95</f>
        <v>0</v>
      </c>
      <c r="G10" s="74">
        <f>'расчет по услугам'!CM100</f>
        <v>0</v>
      </c>
      <c r="H10" s="74">
        <f>'расчет по услугам'!CM106</f>
        <v>0</v>
      </c>
      <c r="I10" s="74">
        <f>'расчет по услугам'!CM110</f>
        <v>0</v>
      </c>
      <c r="J10" s="74">
        <f>'расчет по услугам'!CM122</f>
        <v>6038.7845844255326</v>
      </c>
      <c r="K10" s="74">
        <f>'расчет по услугам'!CM146</f>
        <v>0</v>
      </c>
      <c r="L10" s="49">
        <f t="shared" si="0"/>
        <v>56131.147710346595</v>
      </c>
      <c r="M10" s="80">
        <f t="shared" si="1"/>
        <v>1852327.8744414377</v>
      </c>
      <c r="N10" s="10" t="s">
        <v>168</v>
      </c>
      <c r="O10" s="110"/>
      <c r="P10" s="2">
        <v>33</v>
      </c>
      <c r="S10" s="73">
        <f>L4/443052*P10</f>
        <v>4.097542773308116</v>
      </c>
      <c r="T10" s="73"/>
    </row>
    <row r="11" spans="1:21">
      <c r="L11" s="48"/>
      <c r="M11" s="48">
        <f>SUM(M4:M10)</f>
        <v>66201302.778643273</v>
      </c>
      <c r="S11" s="2">
        <f t="shared" ref="S11" si="4">S4+S5+S6+S7+S8+S10</f>
        <v>8481.416868896491</v>
      </c>
      <c r="T11" s="48"/>
    </row>
    <row r="12" spans="1:21" ht="15">
      <c r="M12" s="73">
        <f>'расчет по услугам'!CM151</f>
        <v>0</v>
      </c>
      <c r="N12" s="2" t="s">
        <v>184</v>
      </c>
      <c r="T12" s="44"/>
    </row>
    <row r="13" spans="1:21">
      <c r="M13" s="73">
        <f>1367021+6941866.7</f>
        <v>8308887.7000000002</v>
      </c>
      <c r="N13" s="2" t="s">
        <v>293</v>
      </c>
    </row>
    <row r="15" spans="1:21">
      <c r="J15" s="73"/>
      <c r="L15" s="48"/>
    </row>
    <row r="16" spans="1:21" ht="15">
      <c r="K16" s="56"/>
      <c r="L16" s="48"/>
      <c r="M16" s="44"/>
    </row>
    <row r="17" spans="2:13" ht="15">
      <c r="B17" s="12" t="s">
        <v>157</v>
      </c>
      <c r="C17" s="12" t="s">
        <v>158</v>
      </c>
      <c r="D17" s="12" t="s">
        <v>159</v>
      </c>
      <c r="E17" s="38" t="s">
        <v>160</v>
      </c>
      <c r="F17" s="12" t="s">
        <v>161</v>
      </c>
      <c r="G17" s="12" t="s">
        <v>162</v>
      </c>
      <c r="H17" s="12" t="s">
        <v>163</v>
      </c>
      <c r="I17" s="12"/>
      <c r="J17" s="12"/>
      <c r="K17" s="56"/>
      <c r="L17" s="48"/>
      <c r="M17" s="56">
        <f>74566321.63-1367021-6941866.7</f>
        <v>66257433.929999992</v>
      </c>
    </row>
    <row r="18" spans="2:13" ht="15">
      <c r="B18" s="12">
        <v>245</v>
      </c>
      <c r="C18" s="12">
        <v>250</v>
      </c>
      <c r="D18" s="12">
        <v>67</v>
      </c>
      <c r="E18" s="38">
        <v>9</v>
      </c>
      <c r="F18" s="12">
        <f>9+9</f>
        <v>18</v>
      </c>
      <c r="G18" s="12">
        <v>50</v>
      </c>
      <c r="H18" s="12">
        <f>562-E18-F18</f>
        <v>535</v>
      </c>
      <c r="I18" s="12">
        <f>B18+C18+D18</f>
        <v>562</v>
      </c>
      <c r="J18" s="56">
        <f>A18/I18</f>
        <v>0</v>
      </c>
      <c r="K18" s="12"/>
      <c r="L18" s="48"/>
      <c r="M18" s="73"/>
    </row>
    <row r="19" spans="2:13" ht="15">
      <c r="B19" s="12"/>
      <c r="C19" s="12"/>
      <c r="D19" s="12"/>
      <c r="E19" s="38"/>
      <c r="F19" s="12"/>
      <c r="G19" s="12"/>
      <c r="H19" s="12"/>
      <c r="I19" s="12">
        <f>I18+H18+G18</f>
        <v>1147</v>
      </c>
      <c r="J19" s="12"/>
      <c r="M19" s="73"/>
    </row>
    <row r="20" spans="2:13">
      <c r="M20" s="73">
        <f>M17-M11</f>
        <v>56131.151356719434</v>
      </c>
    </row>
  </sheetData>
  <mergeCells count="5">
    <mergeCell ref="B1:D1"/>
    <mergeCell ref="E1:K1"/>
    <mergeCell ref="L1:L2"/>
    <mergeCell ref="A1:A2"/>
    <mergeCell ref="M1:M2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blackAndWhite="1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для ФУ</vt:lpstr>
      <vt:lpstr>НН осн на дому</vt:lpstr>
      <vt:lpstr>расчет по услугам</vt:lpstr>
      <vt:lpstr>ИТОГО БНЗ</vt:lpstr>
      <vt:lpstr>'для ФУ'!Область_печати</vt:lpstr>
      <vt:lpstr>'ИТОГО БНЗ'!Область_печати</vt:lpstr>
      <vt:lpstr>'НН осн на дому'!Область_печати</vt:lpstr>
      <vt:lpstr>'расчет по услугам'!Область_печати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ЕФАНОВ АЛЕКСАНДР АЛЕКСАНДРОВИЧ</dc:creator>
  <cp:lastModifiedBy>user</cp:lastModifiedBy>
  <cp:lastPrinted>2019-02-06T07:39:33Z</cp:lastPrinted>
  <dcterms:created xsi:type="dcterms:W3CDTF">2015-01-28T06:12:04Z</dcterms:created>
  <dcterms:modified xsi:type="dcterms:W3CDTF">2019-03-18T05:11:00Z</dcterms:modified>
</cp:coreProperties>
</file>